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90" windowWidth="15480" windowHeight="8100" tabRatio="676" activeTab="4"/>
  </bookViews>
  <sheets>
    <sheet name="ปก" sheetId="24" r:id="rId1"/>
    <sheet name="Top 5" sheetId="28" r:id="rId2"/>
    <sheet name="โครงการอื่นๆ" sheetId="27" r:id="rId3"/>
    <sheet name="สรุปสงขลา1" sheetId="26" r:id="rId4"/>
    <sheet name=" ลักษณะโครงการ" sheetId="22" r:id="rId5"/>
  </sheets>
  <definedNames>
    <definedName name="_xlnm._FilterDatabase" localSheetId="4" hidden="1">' ลักษณะโครงการ'!$A$4:$H$69</definedName>
    <definedName name="_xlnm.Print_Area" localSheetId="4">' ลักษณะโครงการ'!$A$1:$H$69</definedName>
    <definedName name="_xlnm.Print_Area" localSheetId="1">'Top 5'!$A$1:$J$13</definedName>
    <definedName name="_xlnm.Print_Area" localSheetId="2">โครงการอื่นๆ!$A$1:$J$12</definedName>
    <definedName name="_xlnm.Print_Area" localSheetId="3">สรุปสงขลา1!$A$1:$J$18</definedName>
    <definedName name="_xlnm.Print_Titles" localSheetId="4">' ลักษณะโครงการ'!$4:$6</definedName>
  </definedNames>
  <calcPr calcId="145621"/>
</workbook>
</file>

<file path=xl/calcChain.xml><?xml version="1.0" encoding="utf-8"?>
<calcChain xmlns="http://schemas.openxmlformats.org/spreadsheetml/2006/main">
  <c r="M51" i="27" l="1"/>
  <c r="N51" i="27"/>
  <c r="O51" i="27"/>
  <c r="L51" i="27"/>
  <c r="M43" i="27"/>
  <c r="N43" i="27"/>
  <c r="O43" i="27"/>
  <c r="L43" i="27"/>
  <c r="O33" i="27"/>
  <c r="M33" i="27"/>
  <c r="L33" i="27"/>
  <c r="D11" i="28"/>
  <c r="D17" i="22" l="1"/>
  <c r="E10" i="27" l="1"/>
  <c r="E12" i="27" s="1"/>
  <c r="J9" i="27"/>
  <c r="H9" i="27"/>
  <c r="F9" i="27"/>
  <c r="D9" i="27"/>
  <c r="J8" i="27"/>
  <c r="H8" i="27"/>
  <c r="F8" i="27"/>
  <c r="D8" i="27"/>
  <c r="J7" i="27"/>
  <c r="H7" i="27"/>
  <c r="F7" i="27"/>
  <c r="F6" i="27" s="1"/>
  <c r="D7" i="27"/>
  <c r="D6" i="27" s="1"/>
  <c r="I6" i="27"/>
  <c r="C6" i="27"/>
  <c r="C10" i="27" s="1"/>
  <c r="C12" i="27" s="1"/>
  <c r="J11" i="28"/>
  <c r="H11" i="28"/>
  <c r="F11" i="28"/>
  <c r="J10" i="28"/>
  <c r="H10" i="28"/>
  <c r="F10" i="28"/>
  <c r="D10" i="28"/>
  <c r="J9" i="28"/>
  <c r="H9" i="28"/>
  <c r="H12" i="28" s="1"/>
  <c r="H13" i="28" s="1"/>
  <c r="F9" i="28"/>
  <c r="D9" i="28"/>
  <c r="J8" i="28"/>
  <c r="H8" i="28"/>
  <c r="F8" i="28"/>
  <c r="D8" i="28"/>
  <c r="D6" i="28" s="1"/>
  <c r="D12" i="28" s="1"/>
  <c r="I6" i="28"/>
  <c r="I12" i="28" s="1"/>
  <c r="E6" i="28"/>
  <c r="E12" i="28" s="1"/>
  <c r="C6" i="28"/>
  <c r="I12" i="26"/>
  <c r="E16" i="26"/>
  <c r="E18" i="26" s="1"/>
  <c r="J15" i="26"/>
  <c r="J14" i="26"/>
  <c r="J13" i="26"/>
  <c r="J11" i="26"/>
  <c r="J10" i="26"/>
  <c r="J9" i="26"/>
  <c r="J8" i="26"/>
  <c r="H15" i="26"/>
  <c r="H14" i="26"/>
  <c r="H13" i="26"/>
  <c r="H11" i="26"/>
  <c r="H10" i="26"/>
  <c r="H9" i="26"/>
  <c r="H8" i="26"/>
  <c r="F15" i="26"/>
  <c r="F14" i="26"/>
  <c r="F13" i="26"/>
  <c r="F11" i="26"/>
  <c r="F10" i="26"/>
  <c r="F9" i="26"/>
  <c r="F8" i="26"/>
  <c r="C12" i="26"/>
  <c r="D15" i="26"/>
  <c r="D14" i="26"/>
  <c r="D13" i="26"/>
  <c r="C6" i="26"/>
  <c r="D11" i="26"/>
  <c r="D10" i="26"/>
  <c r="D9" i="26"/>
  <c r="D8" i="26"/>
  <c r="J6" i="28" l="1"/>
  <c r="C16" i="26"/>
  <c r="C18" i="26" s="1"/>
  <c r="I16" i="26"/>
  <c r="I18" i="26" s="1"/>
  <c r="D12" i="26"/>
  <c r="J6" i="27"/>
  <c r="J10" i="27" s="1"/>
  <c r="J12" i="27" s="1"/>
  <c r="D6" i="26"/>
  <c r="D7" i="26" s="1"/>
  <c r="F6" i="28"/>
  <c r="D13" i="28"/>
  <c r="J12" i="28"/>
  <c r="J13" i="28" s="1"/>
  <c r="J6" i="26"/>
  <c r="J7" i="26" s="1"/>
  <c r="J12" i="26"/>
  <c r="E13" i="28"/>
  <c r="F6" i="26"/>
  <c r="F12" i="26"/>
  <c r="D10" i="27"/>
  <c r="D12" i="27" s="1"/>
  <c r="F10" i="27"/>
  <c r="I10" i="27"/>
  <c r="I12" i="27" s="1"/>
  <c r="I13" i="28"/>
  <c r="F7" i="26" l="1"/>
  <c r="F16" i="26"/>
  <c r="F18" i="26" s="1"/>
  <c r="J16" i="26"/>
  <c r="J18" i="26" s="1"/>
  <c r="D16" i="26"/>
  <c r="D18" i="26" s="1"/>
  <c r="F12" i="28"/>
  <c r="F13" i="28" s="1"/>
  <c r="F12" i="27"/>
</calcChain>
</file>

<file path=xl/sharedStrings.xml><?xml version="1.0" encoding="utf-8"?>
<sst xmlns="http://schemas.openxmlformats.org/spreadsheetml/2006/main" count="207" uniqueCount="150">
  <si>
    <t>ยุทธศาสตร์</t>
  </si>
  <si>
    <t>ที่</t>
  </si>
  <si>
    <t>จำนวน</t>
  </si>
  <si>
    <t>จังหวัดสงขลา</t>
  </si>
  <si>
    <t>รักษาฐานทรัพยากรธรรมชาติและคุณภาพสิ่งแวดล้อมเพื่อเป็นฐานการผลิตและการพัฒนาอย่างยั่งยืน</t>
  </si>
  <si>
    <t>รวมงบประมาณทั้งสิ้น</t>
  </si>
  <si>
    <t>บาท</t>
  </si>
  <si>
    <t>เห็นควรสนับสนุนงบประมาณ</t>
  </si>
  <si>
    <t>ปรับลดงบประมาณ</t>
  </si>
  <si>
    <t>เห็นควรสนับสนุนงบประมาณ (บาท)</t>
  </si>
  <si>
    <t xml:space="preserve">ปรับลดงบประมาณ (บาท) </t>
  </si>
  <si>
    <t>กิจกรรม/ความเห็น</t>
  </si>
  <si>
    <t>ไม่ควรสนับสนุนงบประมาณ</t>
  </si>
  <si>
    <t>กลุ่มจังหวัดภาคใต้ชายแดน</t>
  </si>
  <si>
    <t>สรุปผลการพิจารณา</t>
  </si>
  <si>
    <t>แผนปฏิบัติราชการประจำปี 2557 จังหวัดสงขลา</t>
  </si>
  <si>
    <t>วงเงินปี 2557
(บาท)</t>
  </si>
  <si>
    <t>ลำดับความสำคัญจังหวัด</t>
  </si>
  <si>
    <t>1.พัฒนาภาคการเกษตร อุตสาหกรรม การค้า การลงทุน การท่องเที่ยวและบริการ เพื่อสร้างความเติบโตทางเศรษฐกิจอย่างมีเสถียรภาพ</t>
  </si>
  <si>
    <r>
      <t xml:space="preserve">ปรับปรุงเสริมผิวจราจรแอสฟัสติกคอนกรีตสายหมู่ที่ 3 บ้านท่าล้อ – หมู่ที่ 5 บ้านทรายขาว ตำบลสะพานไม้แก่น อำเภอจะนะ จังหวัดสงขลา กว้าง 6 เมตร ยาว 1,000 เมตร หรือพื้นที่รวมไม่น้อยกว่า 6,000 ตารางเมตร งบประมาณ 4,000,000 บาท
</t>
    </r>
    <r>
      <rPr>
        <b/>
        <u/>
        <sz val="10"/>
        <rFont val="Tahoma"/>
        <family val="2"/>
      </rPr>
      <t>ความเห็น</t>
    </r>
    <r>
      <rPr>
        <sz val="10"/>
        <rFont val="Tahoma"/>
        <family val="2"/>
      </rPr>
      <t xml:space="preserve"> อำนวยความสำดวกคมนาคมและขนส่งสินค้าเกษตรในพื้นที่</t>
    </r>
  </si>
  <si>
    <r>
      <t xml:space="preserve">• คัดเลือกพ่อพันธุ์โคพื้นเมืองที่มีคุณลักษณะดีและปลอดโรคตามหลักเกณฑ์การผลิตน้ำเชื้อของกรมปศุสัตว์
• ผลิตน้ำเชื้อโคพื้นเมืองปีละ 3,000 โด๊ส จากพ่อพันธุ์ 3 ตัว ต่อปี  ติดต่อกัน 4 ปี พ่อพันธุ์ 12 ตัว ได้น้ำเชื้อ 12,000 โด๊ส
• ผสมเทียมให้กับแม่โคเกษตรกร ปีละ 1,000 ตัว โดยมีลูกเกิดไม่ต่ำกว่าปีละ 800 ตัว
• จัดตั้งกลุ่มผสมเทียมโคพื้นเมือง ปีละ 20 กลุ่ม สมาชิกกลุ่มละ 10-20 ราย โดยจัดการอบรมเกษตรกรเพื่อถ่ายทอดความรู้จากผู้เชี่ยวชาญ
• ค่าตอบแทน 96,000 บ.
• ค่าใช้สอย1,189,400
• ค่าวัสดุ2,254,000
• ค่าครุภัณฑ์ 2,887,080
</t>
    </r>
    <r>
      <rPr>
        <b/>
        <u/>
        <sz val="10"/>
        <color indexed="8"/>
        <rFont val="Tahoma"/>
        <family val="2"/>
      </rPr>
      <t>ความเห็น</t>
    </r>
    <r>
      <rPr>
        <sz val="10"/>
        <color indexed="8"/>
        <rFont val="Tahoma"/>
        <family val="2"/>
      </rPr>
      <t xml:space="preserve"> ส่งเสริมอาชีพ สร้างรายได้ และส่งเสริมการอนุรักษ์สัตว์เศรษฐกิจของพื้นที่</t>
    </r>
  </si>
  <si>
    <r>
      <t xml:space="preserve">ก่อสร้างศูนย์จำหน่ายสินค้า
รายละเอียดตามแบบแปลนของเทศบาลเมืองปาดังเบซาร์ 12,000,000 บาท
</t>
    </r>
    <r>
      <rPr>
        <b/>
        <u/>
        <sz val="10"/>
        <rFont val="Tahoma"/>
        <family val="2"/>
      </rPr>
      <t>ความเห็น</t>
    </r>
    <r>
      <rPr>
        <sz val="10"/>
        <rFont val="Tahoma"/>
        <family val="2"/>
      </rPr>
      <t xml:space="preserve"> ส่งเสริมการท่องเที่ยวและการค้าชายแดน
</t>
    </r>
  </si>
  <si>
    <r>
      <t xml:space="preserve">1. การฝึกเพิ่มประสิทธิภาพให้แก่ชุดรักษาความปลอดภัยหมู่บ้าน (ชรบ.) จำนวน  360  หมู่บ้าน 
2. การฝึกเพิ่มประสิทธิภาพให้แก่สมาชิก อส. ในพื้นที่ 4 อำเภอของจังหวัดสงขลา       
 และอส.ในพื้นที่เขตเมือง จำนวนทั้งสิ้น7 รุ่น  จำนวน 858  นาย  
ค่าใช้จ่าย 
1. ค่าตอบแทนวิทยากรสัมมนาและฝึกอบรม  1,896,000 บาท
2. ค่าจ้างเหมาบริการ 3,485,700 บาท
3. ค่าวัสดุ ( วัสดุสำนักงาน วัสดุเชื้อเพลิงและหล่อลื่น วัสดุสนามและการฝึก) 3,343,900 บาท
 </t>
    </r>
    <r>
      <rPr>
        <b/>
        <u/>
        <sz val="10"/>
        <rFont val="Tahoma"/>
        <family val="2"/>
      </rPr>
      <t>ความเห็น</t>
    </r>
    <r>
      <rPr>
        <sz val="10"/>
        <rFont val="Tahoma"/>
        <family val="2"/>
      </rPr>
      <t xml:space="preserve"> สร้างความปลอดภัยในชีวิตและทรัพย์สิน
 </t>
    </r>
  </si>
  <si>
    <r>
      <t xml:space="preserve">1. การรวมพลังมวลชนเสริมสร้างสันติสุขจังหวัดสงขลา งบประมาณ 2,528,000 บาท
2. การเพิ่มประสิทธิภาพด้านความมั่นคง ในพื้นที่ 7 เมืองสำคัญจังหวัดสงขลา
 ดำเนินการติดตั้งระบบไฟฟ้าส่องสว่าง ในพื้นที่ 7 อำเภอ (นาทวี เทพา จะนะ สะบ้าย้อย สะเดา หาดใหญ่ และเมืองสงขลา อำเภอละ 60  ชุด รวม 420 ชุด  (งบประมาณ  1,764,000.- บาท)
3. การฝึกซ้อมแผนเผชิญเหตุ งบประมาณ  172,800 บาท
</t>
    </r>
    <r>
      <rPr>
        <b/>
        <u/>
        <sz val="10"/>
        <rFont val="Tahoma"/>
        <family val="2"/>
      </rPr>
      <t>ความเห็น</t>
    </r>
    <r>
      <rPr>
        <sz val="10"/>
        <rFont val="Tahoma"/>
        <family val="2"/>
      </rPr>
      <t xml:space="preserve"> เสริมสร้างความสัมพันธ์ระหว่างรัฐและประชาชน
</t>
    </r>
  </si>
  <si>
    <r>
      <t xml:space="preserve">1. การป้องกันการแพร่ระบาดและปราบปรามยาเสพติด จำนวน  6,650,000 บาท
2.การบำบัดรักษาและจัดค่ายฟื้นฟู/พัฒนาอาชีพ ผู้เสพ/ผู้ติด/กลุ่มเสี่ยง จำนวน  1,200,000 บาท
3. การจัดค่ายพัฒนาอาชีพเยาวชนกลุ่มเสี่ยงโดยใช้หลักศาสนา ในพื้นที่ 4 อ.  จำนวน 650,000 บาท
4.การเสริมสร้างความเข้มแข็งของเยาวชนและเป็นที่หนึ่งโดยไม่พึ่งพายาเสพติด To Be Number One จำนวน 2,000,000 บาท
5. การจัดระเบียบสังคมแบบบูรณาการ  จำนวน 1,500,000 บาท
</t>
    </r>
    <r>
      <rPr>
        <b/>
        <u/>
        <sz val="10"/>
        <rFont val="Tahoma"/>
        <family val="2"/>
      </rPr>
      <t>ความเห็น</t>
    </r>
    <r>
      <rPr>
        <sz val="10"/>
        <rFont val="Tahoma"/>
        <family val="2"/>
      </rPr>
      <t xml:space="preserve"> ป้องกันและแก้ไขปัญหายาเสพติด</t>
    </r>
  </si>
  <si>
    <r>
      <t xml:space="preserve">1.ก่อสร้างป้อมยาม ตำบลกระแสสินธุ์ อำเภอกระแสสินธุ์  วงเงิน 370,000 บาท
2.ก่อสร้างเรือนนอนสมาชิกกองอาสารักษาดินแดน (อส.) กองร้อยอาสารักษาดินแดนอำเภอสะบ้าย้อย ที่ 5 อำเภอสะบ้าย้อย วงเงิน 2,500,000 บาท
3.ปรับปรุงซ่อมแซมจุดตรวจจุดสกัดเพื่อบริการประชาชนในพื้นที่อำเภอ รัตภูมิ  วงเงิน 400,000 บาท  
4. จัดตั้งชุดกู้ภัยชายฝั่งบริการนักท่องเที่ยว อำเภอเมืองสงขลา วงเงิน 1,613,485 บาท
4.1 จัดฝึกอบรมสมาชิกกองอาสารักษาดินแดน, สมาชิก อปพร., เจ้าหน้าที่เทศกิจ หรือราษฎรอาสา ชุดกู้ภัยทางทะเล จำนวน 15 คน ตามหลักสูตร “นักกู้ภัยชายฝั่ง” จำนวน 5 วัน  วงเงิน 113,500 บาท
4.2จัดตั้งชุดกู้ภัยชายฝั่ง บริการนักท่องเที่ยว จัดหาสิ่งอุปกรณ์ ดังนี้
(1) เรือเร็ว
(2) จัดซื้อเจ็ทสกี จำนวน 2 ลำ วงเงิน 800,000 บาท
(3) จัดซื้อวัสดุ อุปกรณ์ ครุภัณฑ์ ที่จำเป็นสำหรับการกู้ภัย วงเงิน 427,985 บาท
(4) ค่าน้ำมันเชื้อเพลิงสำหรับเรือเร็ว และเจ็ทสกีทั้งปี วงเงิน 80,000 บาท
(5) ค่าอาหาร อาหารว่างและเครื่องดื่ม สำหรับเจ้าหน้าที่กู้ภัย จำนวน 5 คน เดือนละ 24,000 บาท รวม 8 เดือน วงเงิน 192,000 บาท
</t>
    </r>
    <r>
      <rPr>
        <b/>
        <u/>
        <sz val="10"/>
        <rFont val="Tahoma"/>
        <family val="2"/>
      </rPr>
      <t xml:space="preserve">ความเห็น </t>
    </r>
    <r>
      <rPr>
        <sz val="10"/>
        <rFont val="Tahoma"/>
        <family val="2"/>
      </rPr>
      <t xml:space="preserve"> ภารกิจปกติ
 </t>
    </r>
  </si>
  <si>
    <r>
      <t xml:space="preserve">อบรมอาสาสมัครและสร้างเครือข่ายด้านความมั่นคงระดับหมู่บ้านใน 7 อำเภอของจังหวัดสงขลา ได้แก่
1. พบปะผู้นำหมู่บ้านเพื่อประชุมร่วมกัน และกำหนดภารกิจ วางแนวทางในการจัดตั้งเครือข่ายด้านความมั่นคงของชุมชนให้มีความเข้มแข็ง
2. ร่วมกับผู้นำหมู่บ้าน/ชุมชนจัดตั้งอาสาสมัครเพื่อสร้างเครือข่ายความมั่นคงให้มีความเข้มแข็งในหมู่บ้าน/ชุมชน ให้ได้หมู่บ้านละ 2  คน
3.เปิดการอบรมอาสาสมัครในแต่ละหมู่บ้าน ให้มีความรู้ความเข้าใจในการป้องกันชุมชนของตนเอง จากการ ก่อการร้ายต่าง ๆ รวมถึงพิษภัยของยาเสพติด ตลอดจนแนวทางการป้องกัน
4. ร่วมกับผู้นำหมู่บ้าน/ชุมชนเพื่อกำหนดจุดตรวจในหมู่บ้านและอาสาสมัครที่ปฏิบัติหน้าที่
5. จัดกำลังเจ้าหน้าที่ตำรวจออกตรวจเยี่ยม และแนะนำวิธีการปฏิบัติหน้าที่ พร้อมมอบสิ่งของแก่ผู้นำและอาสาสมัครที่เป็นเครือข่ายความมั่นคงที่ปฏิบัติหน้าที่ในแต่ละพื้นที่อย่างต่อเนื่อง
</t>
    </r>
    <r>
      <rPr>
        <b/>
        <u/>
        <sz val="10"/>
        <rFont val="Tahoma"/>
        <family val="2"/>
      </rPr>
      <t>ความเห็น</t>
    </r>
    <r>
      <rPr>
        <sz val="10"/>
        <rFont val="Tahoma"/>
        <family val="2"/>
      </rPr>
      <t xml:space="preserve"> ส่งเสริมความมั่นคงและความปลอดภัยในชีวิตและทรัพย์สินประชาชน</t>
    </r>
  </si>
  <si>
    <r>
      <t xml:space="preserve"> 1. ปรับปรุงลานกีฬาประจำหมู่บ้าน หมู่ที่ 9 บ้านชูเกียรติ ตำบลเกาะแต้ว อำเภอเมืองสงขลา จังหวัดสงขลา โดยการสร้างหลังคาโค้งคลุมพื้นที่ลานกีฬา กว้าง 20 เมตร ยาว 50 เมตร สูง 7.5 เมตร วงเงิน 1,900,000 บาท ประกอบด้วย
 1.1 งานตอกเสาเข็ม จำนวน 26 ต้น (ขนาด 0.25 x 0.25 x 6 เมตร)
 1.2ก่อสร้างเสาต่อม่อคอนกรีตเสริมเหล็กสูง 1.50 เมตร จำนวน 26 ต้น
 1.3ติดตั้งเสาเหล็ก H-Beam พร้อมแผ่นเพลท สูง 6 เมตร จำนวน 26 ต้น
 1.4 ติดตั้งโครงเหล็กถักรัดหัวเสา โดยรอบอาคาร
1.5 ติดตั้งโครงหลังคาทรงโค้ง 25 องศา ยาว  25 เมตร จำนวน 13 ชุด
1.6วางแปเหล็กหลังคา ขนาด 5 นิ้ว
1.7 ติดตั้งหลังคาแบบเมททอลซีล สีซิงค์ ความหนา 0.35 มิลลิเมตร
1.8 ติดตั้งกันสาด ขนาด 1 เมตร รอบตัวอาคาร และด้านหน้า – หลัง
</t>
    </r>
    <r>
      <rPr>
        <b/>
        <u/>
        <sz val="10"/>
        <rFont val="Tahoma"/>
        <family val="2"/>
      </rPr>
      <t>ความเห็น</t>
    </r>
    <r>
      <rPr>
        <sz val="10"/>
        <rFont val="Tahoma"/>
        <family val="2"/>
      </rPr>
      <t xml:space="preserve">  ส่งเสริมและป้องกันการแก้ไขปัญหายาเสพติด
</t>
    </r>
  </si>
  <si>
    <r>
      <t xml:space="preserve">จัดซื้อและติดตั้งเครื่องมือตรวจวัตถุระเบิด (WALK THROUGH)โดยพิจารณาตัวแทนจำหน่าย หรือผู้ประกวดราคาที่ได้รับมาตรฐานการบริหารงานคุณภาพ ISO 9001 : 2000 ไม่น้อยกว่า 2 ปี 
</t>
    </r>
    <r>
      <rPr>
        <b/>
        <u/>
        <sz val="10"/>
        <rFont val="Tahoma"/>
        <family val="2"/>
      </rPr>
      <t>ความเห็</t>
    </r>
    <r>
      <rPr>
        <u/>
        <sz val="10"/>
        <rFont val="Tahoma"/>
        <family val="2"/>
      </rPr>
      <t>น</t>
    </r>
    <r>
      <rPr>
        <sz val="10"/>
        <rFont val="Tahoma"/>
        <family val="2"/>
      </rPr>
      <t xml:space="preserve">  ส่งเสริมการสร้างความปลอดภัยในชีวิตและทรัพย์สิน</t>
    </r>
  </si>
  <si>
    <r>
      <t xml:space="preserve">1. การปรับปรุงซ่อมสร้างบ้านให้แก่ผู้ด้อยโอกาส  จำนวน  221 หลัง วงเงิน 1,000,000 บาท
</t>
    </r>
    <r>
      <rPr>
        <b/>
        <u/>
        <sz val="10"/>
        <rFont val="Tahoma"/>
        <family val="2"/>
      </rPr>
      <t>ความเห็น</t>
    </r>
    <r>
      <rPr>
        <sz val="10"/>
        <rFont val="Tahoma"/>
        <family val="2"/>
      </rPr>
      <t xml:space="preserve"> ภารกิจปกติ</t>
    </r>
  </si>
  <si>
    <r>
      <t xml:space="preserve">1.พัฒนาครูผู้สอน 5 กลุ่มสาระหลัก (ภาษาไทย ภาษาอังกฤษ  คณิตศาสตร์ วิทยาศาสตร์  สังคมศึกษา ) วงเงิน 1,215,500 บาท
2. ค่ายแลกเปลี่ยนเรียนรู้ประสบการณ์ ฯ วงเงิน 1,017,500 บาท
3. พัฒนาการอ่านไม่ออก เขียนไม่ได้ของนักเรียนใน 5 อำเภอชายแดน 314,000 บาท
4. พัฒนาการอ่านไม่ออกเขียนไม่ได้ของนักเรียนในเขตพื้นที่การศึกษา 1-2 (อำเภอปกติ) 450,000 บาท
</t>
    </r>
    <r>
      <rPr>
        <b/>
        <u/>
        <sz val="10"/>
        <rFont val="Tahoma"/>
        <family val="2"/>
      </rPr>
      <t xml:space="preserve"> ความเห็น</t>
    </r>
    <r>
      <rPr>
        <sz val="10"/>
        <rFont val="Tahoma"/>
        <family val="2"/>
      </rPr>
      <t xml:space="preserve"> เห็นควรสนับสนุนเป็นโครงการนำร่องเพื่อพัฒนาคุณภาพการศึกษาของเด็ก โดยในระยะต่อไปควรประสานการดำเนินงานให้เป็นภารกิจปกติของกระทรวงฯ</t>
    </r>
  </si>
  <si>
    <r>
      <t xml:space="preserve">1. ขยายผลโครงการเกษตรเพื่ออาหารกลางวันตามพระราชดำริในโรงเรียนถิ่นทุรกันดาร ดำเนินการในโรงเรียนถิ่นทุรกันดาร จำนวน 30 แห่ง ในพื้นที่ 16 อำเภอของ 
2.โครงการอ่างเก็บน้ำคลองหลาอันเนื่องมาจากพระราชดำริ ดำเนินการในโครงการอ่างเก็บน้ำคลองหลาอันเนื่องมาจากพระราชดำริ ตำบลคลองหลา อำเภอคลองหอยโข่ง 
3.โครงการทำนา 1 ไร่ ได้ 1 แสน ตามแนวพระราชดำริเกษตรทฤษฎีใหม่ยึดหลักเศรษฐกิจพอเพียง ดำเนินการใน หมู่ที่ 4 ตำบลบ้านขาว และหมู่ที่ 2 ตำบลตะเครียะ อำเภอระโนด   
4.โครงการอนุรักษ์พันธุกรรมพันธุ์พืชป่าชายเลนอันเนื่องมาจากพระราชดำริสมเด็จพระเทพรัตนราชสุดา ฯ สยามบรมราชกุมารี  ดำเนินการ หมู่ที่ 4 ตำบลชะแล้ อำเภอสิงหนคร 
</t>
    </r>
    <r>
      <rPr>
        <b/>
        <u/>
        <sz val="10"/>
        <rFont val="Tahoma"/>
        <family val="2"/>
      </rPr>
      <t>ความเห็น</t>
    </r>
    <r>
      <rPr>
        <sz val="10"/>
        <rFont val="Tahoma"/>
        <family val="2"/>
      </rPr>
      <t xml:space="preserve"> ส่งเสริมการเรียนรู้ด้านการพัฒนาอาชีพด้านการเกษตร และสนับสนุนอาหารกลางวันให้เด็กนักเรียนในเพื่อแก้ปัญหาภาวทุพโภชนาการในเด็ก</t>
    </r>
  </si>
  <si>
    <r>
      <t xml:space="preserve">1. การยกระดับคุณภาพชีวิตของหมู่บ้านชุมชนแบบมีส่วนร่วมระดับตำบล โดยมอบหมายทีมตำบลทุกตำบล จำนวน 127 ตำบล ปฏิบัติหน้าที่เชิงรุก เน้นการลงพื้นที่ติดตามสำรวจปัญหาความเดือดร้อน และความต้องการของประชาชนอย่างต่อเนื่อง เพื่อพิจารณาให้ความช่วยเหลือตามลำดับ
 2. การเสริมสร้างความเข้มแข็งในหมู่บ้านชุมชน โดยการพบปะพูดคุยแลก เปลี่ยนความคิดเห็นระหว่างผู้นำหน่วยงานองค์กรภาครัฐ กับผู้นำท้องที่ ผู้นำท้องถิ่น ผู้นำศาสนา ผู้นำตามธรรมชาติ และประชาชน
 3. การพิจารณาสนับสนุนให้ความช่วยเหลือเพื่อแก้ไขปัญหาความเดือดร้อนเร่งด่วนเฉพาะหน้าแก่ประชาชนในพื้นที่ โดยจัดสรรให้แก่หมู่บ้านหรือชุมชนที่ได้รับความเดือดร้อนเร่งด่วนเฉพาะหน้า จำนวน 127 ตำบลงบประมาณ 10,000,000 บาท เฉลี่ยตำบลละ 80,000 บาท  
</t>
    </r>
    <r>
      <rPr>
        <b/>
        <u/>
        <sz val="10"/>
        <rFont val="Tahoma"/>
        <family val="2"/>
      </rPr>
      <t xml:space="preserve">ความเห็น </t>
    </r>
    <r>
      <rPr>
        <sz val="10"/>
        <rFont val="Tahoma"/>
        <family val="2"/>
      </rPr>
      <t>ขาดแผนการดำเนินงานและกิจกรรมที่ชัดเจน ทำให้การจัดสรรงบประมาณไม่เป็นไปตามปัญหาและความจำเป็นของพื้นที่ แต่เป็นการแบ่งงบประมาณให้เท่ากันทุกตำบล</t>
    </r>
  </si>
  <si>
    <r>
      <t xml:space="preserve">1.ค่ายเยาวชนสืบทอดวัฒนธรรมและภูมิปัญญาท้องถิ่น การแทงหยวก จักสานใบตาล กระจูด แกะหนังตะลุง กลุ่มเป้าหมายเด็กและเยาวชน จำนวน 16 รุ่น ๆ ละ 50 คน
อ.ควนเนียง อ.ระโนด อ.สทิงพระ
 2.อนุรักษ์ สืบสานประเพณีท้องถิ่น “ลากพระสงขลา” กลุ่มเป้าหมาย เด็ก เยาวชน ประชาชน มีส่วนร่วมในการจัดกิจกรรมอนุรักษ์สืบสาน  ประเพณีท้องถิ่น 
 3. สร้างเครือข่าย อนุรักษ์ สืบทอดเอกลักษณ์ของชาติและความเป็นไทย“แหลงใต้ ไหว้สวย” กลุ่มเป้าหมาย หน่วยงาน/สถานศึกษา/สถานประกอบการที่ให้บริการ (ร้านอาหาร ธนาคาร โรงแรม)/โรงพยาบาล/
 ตำรวจ จำนวน 400 คน จำนวน 4 รุ่น ๆ ละ 1 วัน
4.ลานวัฒนธรรม ให้ภูมิปัญญาท้องถิ่นและศิลปินแสดงผลงานเด็กและเยาวชนได้เรียนรู้วัฒนธรรมและภูมิปัญญาท้องถิ่นตามฐานกิจกรรมต่าง ๆ  walk rally จำนวน 3 ครั้ง 
อ.เทพา  อ.นาทวี อ.สะบ้าย้อย
5.ประกวดศิลปะการแสดงท้องถิ่นให้แก่เด็กและเยาวชนได้แสดงความสามารถ การประกวดโนรา  จำนวน 16 ทีม การร้องเพลงลูกทุ่ง จำนวน 30 ทีม และวงสตริง จำนวน 20 ทีม 
</t>
    </r>
    <r>
      <rPr>
        <b/>
        <u/>
        <sz val="10"/>
        <rFont val="Tahoma"/>
        <family val="2"/>
      </rPr>
      <t>ความเห็น</t>
    </r>
    <r>
      <rPr>
        <sz val="10"/>
        <rFont val="Tahoma"/>
        <family val="2"/>
      </rPr>
      <t xml:space="preserve"> ส่งเสริมศิลปะการท่องเที่ยวและวัฒนธรรม</t>
    </r>
  </si>
  <si>
    <r>
      <t xml:space="preserve">1.พัฒนาสถานที่ผลิตยาแผนไทย 1 แห่ง (โรงพยาบาลสิงหนคร)
 1.1 จัดซื้อจัดหาครุภัณฑ์ทางการแพทย์เพื่อสนับสนุนการผลิตยาแผนไทย 3 รายการ
   (1) เครื่องตัดลดขนาด 1 เครื่อง
   (2) เครื่องบรรจุแคปซูลอัตโนมัติ 1 เครื่อง
   (3) เครื่องบรรจุชาชงอัตโนมัติ 1 เครื่อง
2. พัฒนามาตรฐานงานบริการแพทย์แผนไทย
    2.1 ปรับปรุง ซ่อมแซมอาคารเพื่อให้เป็นสถานที่ให้บริการด้วยการแพทย์แผนไทยที่ได้ 
มาตรฐานและครบวงจร
</t>
    </r>
    <r>
      <rPr>
        <b/>
        <u/>
        <sz val="10"/>
        <rFont val="Tahoma"/>
        <family val="2"/>
      </rPr>
      <t>ความเห็น</t>
    </r>
    <r>
      <rPr>
        <sz val="10"/>
        <rFont val="Tahoma"/>
        <family val="2"/>
      </rPr>
      <t xml:space="preserve"> พัฒนาและยกระดับมาตรฐานบริการทางการแพทย์แผนไทย
</t>
    </r>
  </si>
  <si>
    <r>
      <t xml:space="preserve">ก่อสร้างสวนสุขภาพประจำอำเภอนาหม่อม 
(1) งานถมดินสถานที่เป็นดินลูกรังบดอัดแน่น จำนวน 5,000 ลูกบาศก์เมตร งบประมาณ 600,000 บาท
(2) งานทางเดินออกกำลังกาย คสล. ขนาดกว้าง 2.5 เมตร ยาว 200 เมตร งบประมาณ 360,000 บาท
(3) งานก่อสร้างสนามบาสเกตบอล ขนาดกว้าง 19 เมตร ยาว 32 เมตร จำนวน 1 สนาม งบประมาณ 360,000 บาท
(4) งานปรับปรุงภูมิทัศน์ปลูกต้นไม้ในสถานที่ งบประมาณ 300,000 บาท
(5) งานเครื่องเล่นออกกำลังกายสำหรับเด็กและคนชรา งบประมาณ 780,000 บาท
</t>
    </r>
    <r>
      <rPr>
        <b/>
        <u/>
        <sz val="10"/>
        <rFont val="Tahoma"/>
        <family val="2"/>
      </rPr>
      <t>ความเห็น</t>
    </r>
    <r>
      <rPr>
        <sz val="10"/>
        <rFont val="Tahoma"/>
        <family val="2"/>
      </rPr>
      <t xml:space="preserve"> สนับสนุนการสร้างสุขภาพอนามัยให้กับประชาชน</t>
    </r>
  </si>
  <si>
    <r>
      <t xml:space="preserve">1. การจัดทำฐานข้อมูลและใช้ประโยชน์เพื่อป้องกันการบุกรุกทรัพยากรป่าไม้   
2. การสร้างกระบวนการมีส่วนร่วมของชุมชนกับการแก้ไขปัญหาที่ดินในพื้นที่ป่าอนุรักษ์   ตามมติคณะรัฐมนตรี 30 มิถุนายน 2541 โดยการจัดทำแนวเขต
3. การป้องกันและปราบปรามการบุกรุกทำลายทรัพยากรป่าไม้ในพื้นที่ป่าสงวนแห่งชาติ 
4. การบูรณาการการปฏิบัติงานของหน่วยงานภายใต้ศูนย์อำนวยการส่งเสริมฟื้นฟูการปลูกป่า และป้องกันปราบปรามการบุกรุกทำลายทรัพยากรป่าไม้ จังหวัดสงขลา 
ค่าใช้จ่าย 1. ค่าตอบแทนวิทยากรสัมมนาและฝึกอบรม 110,400 บาท
2. ค่าใช้สอย 3,461,200 บาท
3. ค่าวัสดุ 1,203,900 บาท
4. ค่าครุภัณฑ์  จัดซื้อGPS  15 เครื่องๆละ 20,000 บาทเป็นเงิน 300,000 บาท
</t>
    </r>
    <r>
      <rPr>
        <b/>
        <u/>
        <sz val="10"/>
        <rFont val="Tahoma"/>
        <family val="2"/>
      </rPr>
      <t>ความเห็น</t>
    </r>
    <r>
      <rPr>
        <sz val="10"/>
        <rFont val="Tahoma"/>
        <family val="2"/>
      </rPr>
      <t xml:space="preserve">  ภารกิจปกติของกระทรวงฯ</t>
    </r>
  </si>
  <si>
    <r>
      <t xml:space="preserve">1. บูรณะหาดจังหวัดสงขลาด้วยการเติมทราย ซึ่งเป็นพื้นที่เป้าหมาย จุดละ ไม่เกิน 200 เมตร 2 จุด 400 ตารางเมตร
2.บูรณะหาดสงขลาด้วยการสร้างปะการังเทียม ในพื้นที่เป้าหมาย  400 ตารางเมตร      
</t>
    </r>
    <r>
      <rPr>
        <b/>
        <u/>
        <sz val="10"/>
        <rFont val="Tahoma"/>
        <family val="2"/>
      </rPr>
      <t>ความเห็น</t>
    </r>
    <r>
      <rPr>
        <sz val="10"/>
        <rFont val="Tahoma"/>
        <family val="2"/>
      </rPr>
      <t xml:space="preserve"> ภารกิจปกติ</t>
    </r>
  </si>
  <si>
    <t>รวม 4 ยุทธศาสตร์</t>
  </si>
  <si>
    <t>เสริมสร้างความมั่นคงและความปลอดภัยในชีวิตและทรัพย์สินของประชาชน</t>
  </si>
  <si>
    <t>โครงการที่เสนอใช้</t>
  </si>
  <si>
    <t>งบประมาณกลุ่มจังหวัด</t>
  </si>
  <si>
    <t xml:space="preserve">หมายเหตุ : การจัดสรรตามกรอบวงเงินงนประมาณปี 2557 ตามเกณฑ์ของ ก.น.จ. ของกลุ่มจังหวัดภาคใต้ชายแดน </t>
  </si>
  <si>
    <t>สรุปผลการพิจารณาโครงการตามตำแหน่งจุดยืนการพัฒนาของจังหวัดสงขลา</t>
  </si>
  <si>
    <t>2. ด้านการค้าชายแดน</t>
  </si>
  <si>
    <t>4. ด้านการเกษตร</t>
  </si>
  <si>
    <t>1.1 โครงการพัฒนาฟาร์มทะเลโดยชุมชน (สถาบันวิจัยเพาะเลี้ยงสัตว์น้ำ)</t>
  </si>
  <si>
    <t>1.2 โครงการฟื้นฟูระบบนิเวศน์เพื่อเพิ่มปริมาณสัตว์น้ำ (สนง.ประมงจังหวัด)</t>
  </si>
  <si>
    <t>1.3 โครงการสร้างฟาร์มสาธิตการเลี้ยงสัตว์น้ำในระบบปิด (สถาบันวิจัยการเพาะเลี้ยงสัตว์น้ำ)</t>
  </si>
  <si>
    <t>1.4 โครงการส่งเสริมและพัฒนาสถานประกอบการอุตสาหกรรมสีเขียว (สนง.อุตสาหกรรมจังหวัด)</t>
  </si>
  <si>
    <t>1.5 โครงการพัฒนาศักยภาพสถานแปรรูปสัตว์น้ำเบื้องต้น (ล้ง) (สนง.อุตสากรรมจังหวัด)</t>
  </si>
  <si>
    <t>1.6 โครงการสร้างแนวคิดในการออกแบบแบรนด์และพัฒนาบรรจุภัณฑ์ให้แก่กลุ่มผู้ประกอบการฮาลาล (มหาวิทยาลัยสงขลานครินทร์)</t>
  </si>
  <si>
    <t xml:space="preserve">1.7 โครงการเชื่อมโยงตลาด อาหารทะเลแปรรูป หน่วยงาน สำนักงานพาณิชย์จังหวัดสงขลา </t>
  </si>
  <si>
    <t>2.2 โครงการยกระดับทักษะและพัฒนามาตรฐานฝีมือแรงงานพ่อครัว-แม่ครัวไทยสู่ครัวโลก(สถาบันพัฒนาฝีมือแรงงานภาค 12 สงขลา)</t>
  </si>
  <si>
    <t>2.3 โครงการสงขลาสู่ครัวอาเซียน(สำนักงานสาธารณสุขจังหวัดสงขลา)</t>
  </si>
  <si>
    <t>2.4 โครงการก่อสร้างศูนย์จำหน่ายสินค้า (ที่ทำการปกครองอำเภอสงขลา)</t>
  </si>
  <si>
    <t xml:space="preserve">3.1 โครงการพัฒนาการท่องเที่ยวเชิงวัฒนธรรมและเชิงธุรกิจตามแผนชุมชน(ที่ทำการปกครองจังหวัดสงขลา)  </t>
  </si>
  <si>
    <t>3.2 โครงการส่งเสริมตลาดและยกระดับมาตรฐานด้านการท่องเที่ยวตามแผนชุมชน(ที่ทำการปกครองจังหวัดสงขลา)</t>
  </si>
  <si>
    <t>3.3 โครงการอนุรักษ์ สืบทอดศาสนา ศิลปะ วัฒนธรรม และประเพณีท้องถิ่น (หน่วยงาน สำนักงานวัฒนธรรมจังหวัดสงขลา)</t>
  </si>
  <si>
    <t>3.4 โครงการพัฒนาศักยภาพและยกระดับงานแพทย์แผนไทยจังหวัดสงขลา</t>
  </si>
  <si>
    <r>
      <t xml:space="preserve">กิจกรรม
1 คัดเลือกแหล่งท่องเที่ยว 
2 จัดฝึกอบรมให้ความรู้แก่บุคลากรในพื้นที่แหล่งท่องเที่ยวที่ได้รับการคัดเลือกให้มีความสามารถด้านการบริการท่องเที่ยว
3 ศึกษาแนวทางการจัดตั้งเครือข่ายด้านการท่องเที่ยวที่เป็นมิตรกับสิ่งแวดล้อมในระดับต่างๆภายในพื้นที่จังหวัดสงขลาและใกล้เคียง 
4 ประชาสัมพันธ์ จัดทำสื่อ โฆษณาและประชาสัมพันธ์พื้นที่โครงการผ่านทางสื่อ online และ offline ทั้งภาษาไทยและอังกฤษ
5 จัดเทศกาลท่องเที่ยวที่เป็นมิตรกับสิ่งแวดล้อมประจำปีลงในปฏิทินการท่องเที่ยวของสงขลา
6 ส่งเสริมกิจกรรมการท่องเที่ยว โดยจะสนับสนุนการจัดกิจกรรมต่าง ๆ ในพื้นที่จังหวัดสงขลา 
7 จัดทำเรื่องราว (Story) เพื่อเล่าเรื่องราวสถานที่ท่องเที่ยวในย่านเมืองเก่า
งบประมาณ
- ค่าตอบแทน73,600
- ค่าใช้สอย4,043,390
- ค่าวัสดุ858,010
- ค่าครุภัณฑ์25,000 
</t>
    </r>
    <r>
      <rPr>
        <b/>
        <u/>
        <sz val="10"/>
        <rFont val="Tahoma"/>
        <family val="2"/>
      </rPr>
      <t>ความเห็น</t>
    </r>
    <r>
      <rPr>
        <sz val="10"/>
        <rFont val="Tahoma"/>
        <family val="2"/>
      </rPr>
      <t xml:space="preserve"> ส่งเสริมการท่องเที่ยว เพิ่มรายได้
</t>
    </r>
  </si>
  <si>
    <t xml:space="preserve">3.5 โครงการสงขลาสู่เมืองท่องเที่ยวที่เป็นมิตรกับสิ่งแวดล้อม (Songkhla: city of environmentally friendly tourism) (มหาวิทยาลัยสงขลานครินทร์ ศูนย์วิจัยและส่งเสริมท่องเที่ยวลุ่มน้ำทะเลสาบสงขลา) </t>
  </si>
  <si>
    <t>4.2 โครงการบริหารจัดการน้ำเพื่อป้องกันและแก้ไขปัญหาน้ำท่วม น้ำแล้งตามแผนชุมชน(ที่ทำการปกครองจังหวัดสงขลา)</t>
  </si>
  <si>
    <t xml:space="preserve">4.3 โครงการส่งเสริมการบริหารจัดการน้ำอย่างบูรณาการตามแผนชุมชน(ที่ทำการปกครองจังหวัดสงขลา)            </t>
  </si>
  <si>
    <t xml:space="preserve">4.4 โครงการเพิ่มประสิทธิภาพการผลิตข้าวและสนับสนุนให้พื้นที่คาบสมุทรสทิงพระเป็นพื้นที่ฐานอาหาร( สำนักงานเกษตรจังหวัดสงขลา)
</t>
  </si>
  <si>
    <t>4.10 โครงการพัฒนาโครงสร้างพื้นฐานด้านการขนส่งตามแผนชุมชน(ที่ทำการปกครองจังหวัดสงขลา)</t>
  </si>
  <si>
    <t xml:space="preserve">4.5 โครงการขยายผลโครงการอันเนื่องมาจากพระราชดำริจังหวัดสงขลา(-สำนักงานจังหวัดสงขลา
- สำนักงานเกษตรและสหกรณ์จังหวัดสงขลา
- โครงการชลประทานจังหวัดสงขลา
- ส่วนบริหารจัดการ- ทรัพยากรป่าชายเลนที่ 6)
</t>
  </si>
  <si>
    <t>4.6 โครงการส่งเสริมกระบวนการผลิตสินค้าเกษตรอย่างครบวงจรตามแผนชุมชน(ที่ทำการปกครองจังหวัดสงขลา)</t>
  </si>
  <si>
    <t>4.8 โครงการพัฒนาและเพิ่มประสิทธิภาพการผลิตไม้ผลจังหวัดสงขลา(สำนักงานเกษตรจังหวัดสงขลา)</t>
  </si>
  <si>
    <t>4.9 โครงการผลิตน้ำเชื้อโคชน (โคพื้นเมืองภาคใต้)           (- ศูนย์วิจัยการผสมเทียมและ
เทคโนโลยีชีวภาพสงขลา)</t>
  </si>
  <si>
    <t>4.11 โครงการพัฒนาการคมนาคมขนส่งตามแผนชุมชน(ที่ทำการปกครองจังหวัดสงขลา)</t>
  </si>
  <si>
    <r>
      <t xml:space="preserve">1.จัดตั้งชุดลาดตระเวนเคลื่อนที่เร็วประจำตำบล อำเภอเมืองสงขลา วงเงิน 1,160,800 บาท  ประกอบด้วย
1.1จัดฝึกอบรมกำนัน ผู้ใหญ่บ้าน ฯลฯ และราษฎรอาสาสมัคร เพื่อเตรียมความพร้อมในการปฏิบัติหน้าที่ลาดตระเวนรักษาความสงบเรียบร้อย จำนวน 2 รุ่นๆ ละ 2 วัน โดยมีผู้เข้ารับการอบรม รุ่นละ 120 คน รวมทั้งสิ้น 240 คน วงเงิน 182,800 บาท 
1.2 ออกคำสั่ง สั่งใช้กำนัน ผู้ใหญ่บ้าน ผู้ช่วยผู้ใหญ่บ้านฯลฯ และราษฎรอาสา สมัคร ปฏิบัติหน้าที่ ชุดลาดตระเวนเคลื่อนที่เร็วประจำตำบลโดยจัดทำเป็นคำสั่งหรือแผนฯ พร้อมทั้งแต่งตั้งเจ้าหน้าที่ระดับอำเภอออกตรวจเยี่ยมเดือนละ 1 ครั้ง
1.3 ชุดลาดตระเวนเคลื่อนที่เร็วประจำตำบลปฏิบัติหน้าที่ลาดตระเวนเพื่อรักษาความสงบในพื้นที่รับผิดชอบ เดือนละไม่น้อยกว่า 15 วัน รวม 180 วันงบประมาณ 900,000 บาท 
2. ฝึกอบรมราษฎรเพื่อจัดตั้งเป็นลูกเสือชาวบ้าน เฉลิมพระเกียรติพระบาทสมเด็จพระเจ้าอยู่หัวฯ อำเภอหาดใหญ่ วงเงิน 125,000 บาท
</t>
    </r>
    <r>
      <rPr>
        <b/>
        <u/>
        <sz val="10"/>
        <rFont val="Tahoma"/>
        <family val="2"/>
      </rPr>
      <t>ความเห็น</t>
    </r>
    <r>
      <rPr>
        <sz val="10"/>
        <rFont val="Tahoma"/>
        <family val="2"/>
      </rPr>
      <t xml:space="preserve"> ภารกิจปกติและมีโครงการอบรมอาสาสมัครในหลายกลุ่มแล้ว</t>
    </r>
  </si>
  <si>
    <r>
      <t xml:space="preserve">1.บูรณาการทำงานในการป้องกันและปราบ ปรามเรือประมงอวนรุนฯ ในทะเลสาบสงขลาตอนนอก
 1.1  จัดเจ้าหน้าที่  5  นายพร้อมเรือตรวจประมงทะเล  1  ลำ เข้าควบคุม  เฝ้าระวังและตรวจตราปราบปรามในเขตพื้นที่ทะเลสาบสงขลาตอนนอก และฟาร์มทะเลชุมชน  เพิ่ม  1  เที่ยว/ 10 วัน/ เดือน
  1.2  ประชาสัมพันธ์ให้ความรู้แก่ชุมชน จัดตั้งแกนนำเครือข่ายร่วมเฝ้าระวัง
  1.3  จัดตั้งจุดสกัดควบคุมเฝ้าระวังการทำประมง ร่วมเครือข่ายฯ รวม 2 จุด
2.การบริหารจัดการลุ่มน้ำทะเลสาบสงขลา : การส่งเสริมการสร้างอาชีพทดแทน การใช้เครื่องมือประมงที่ผิดกฎหมาย   สถาบันทรัพยากรทะเลและชายฝั่ง   
  2.1  สร้างองค์กรรับการถ่ายทอดความรู้   โดยทำการศึกษาความต้องการของประชาชนในพื้นที่เป้าหมาย โดยการจัดสมัชชาเพื่อรวบรวมแนวคิด การสร้างกลุ่มหรือองค์หรือการใช้กลุ่มหรือองค์เดิม   เพื่อการพัฒนาต่อยอด   การเตรียมองค์กรและความพร้อมของชุมชน
 2.2  ส่งเสริมการฝึกอบรมและสาธิตอาชีพให้แต่ละกลุ่มหรือชุมชน
2.3 ส่งเสริมและพัฒนากลุ่มผู้เพาะเลี้ยง 
2.4 กิจกรรมติดตามและประเมินผล 
</t>
    </r>
    <r>
      <rPr>
        <b/>
        <u/>
        <sz val="10"/>
        <rFont val="Tahoma"/>
        <family val="2"/>
      </rPr>
      <t>ความเห็น</t>
    </r>
    <r>
      <rPr>
        <sz val="10"/>
        <rFont val="Tahoma"/>
        <family val="2"/>
      </rPr>
      <t xml:space="preserve"> รักษาทรัพยากรสัตว์น้ำ เพื่อส่งเสริมอาชีพประมง โดยตัดกิจกรรมติดตามและประเมินผล</t>
    </r>
    <r>
      <rPr>
        <b/>
        <sz val="10"/>
        <rFont val="Tahoma"/>
        <family val="2"/>
      </rPr>
      <t xml:space="preserve">
</t>
    </r>
    <r>
      <rPr>
        <sz val="10"/>
        <rFont val="Tahoma"/>
        <family val="2"/>
      </rPr>
      <t xml:space="preserve">
</t>
    </r>
  </si>
  <si>
    <r>
      <t xml:space="preserve">1.อนุรักษ์ใช้ประโยชน์ความหลากหลายทางชีวภาพและป้องกันภัยพิบัติดินถล่ม 
 1.1 ขยายเครือข่ายชุมชนและสร้างกระบวนการเรียนรู้ร่วมดูแลป่า 1 เครือข่าย
 1.2 ก่อสร้างเรือนเพาะชำกล้าไม้  1 หลัง  ขนาด 600 ตรม. 136,000 บาท
2. สร้างฝายต้นน้ำลำธารเพื่อฟื้นฟูพื้นที่ป่าต้นน้ำลุ่มน้ำคลองนาทวี 330 แห่ง
  2.1 ค่าก่อสร้างฝายต้นน้ำแบบผสมผสาน จำนวน 300 แห่งๆละ 5,000 บาท 1,500,000
 2.2 ค่าก่อสร้างฝายต้นน้ำแบบกึ่งถาวร จำนวน 20 แห่งๆละ 25,000 บาท เป็นเงิน 500,000 บาท
 2.3 ค่าก่อสร้างฝายแบบถาวร จำนวน 10 แห่งๆละ 50,000 บาท  เป็นเงิน 500,000 บาท
</t>
    </r>
    <r>
      <rPr>
        <b/>
        <u/>
        <sz val="10"/>
        <rFont val="Tahoma"/>
        <family val="2"/>
      </rPr>
      <t xml:space="preserve"> ความเห็น</t>
    </r>
    <r>
      <rPr>
        <sz val="10"/>
        <rFont val="Tahoma"/>
        <family val="2"/>
      </rPr>
      <t xml:space="preserve"> เป็นภารกิจปกติซึ่งหน่วยงานควรสำรวจจัดทำรายละเอียดแผนการดำเนินงานที่ชัดเจน</t>
    </r>
  </si>
  <si>
    <t>2.1 โครงการปรับปรุงด่านศุลกากรสะเดา (ด่านพรมแดนสะเดาระยะที่ 2 ) ( ด่านศุลกากรสะเดา)</t>
  </si>
  <si>
    <t>4.7 โครงการเพิ่มประสิทธิภาพการแปรรูปของผลิตภัณฑ์วิสาหกิจชุมชนจังหวัดสงขลา(สนง.เกษตรจังหวัดสงขลา)</t>
  </si>
  <si>
    <r>
      <t xml:space="preserve">1.จัดสัมมนาชี้แจงให้ความรู้ ผู้บริหารของสถานประกอบการ 10 กลุ่ม วงเงิน 220,000 บาท
2. สร้างเจ้าหน้าที่ธรรมาภิบาลสิ่งแวดล้อมประจำโรงงาน50 คน 3 ครั้ง วงเงิน 413,400 บาท
3. ดำเนินการนำระบบธรรมาภิบาลสิ่งแวดล้อมมาใช้ในโรงงาน ปีละ 25  ราย วงเงิน 750,000 บาท
4. ดำเนินการเข้าไปให้คำปรึกษาเพื่อส่งเสริมการเลื่อนระดับการรับรองอุตสาหกรรมสีเขียวของผู้ประกอบการอุตสาหกรรม  ปีละ 10 ราย   วงเงิน 200,000 บาท
5. ตรวจสอบและประเมินสถานประกอบการที่เข้าร่วมโครงการอุตสาหกรรมสีเขียว โดยใช้เกณฑ์การพัฒนาอุตสาหกรรมสีเขียวของกระทรวงอุตสาหกรรม   ปีละ 50  ราย วงเงิน  100,000 บาท
</t>
    </r>
    <r>
      <rPr>
        <b/>
        <u/>
        <sz val="10"/>
        <rFont val="Tahoma"/>
        <family val="2"/>
      </rPr>
      <t>ความเห็น</t>
    </r>
    <r>
      <rPr>
        <sz val="10"/>
        <rFont val="Tahoma"/>
        <family val="2"/>
      </rPr>
      <t xml:space="preserve"> เพิ่มความสามารถในการแข่งขันของสินค้าในพื้นที่ 
</t>
    </r>
  </si>
  <si>
    <r>
      <t xml:space="preserve">1) คัดเลือกสถานประกอบการแปรรูปสัตว์น้ำเบื้องต้น จำนวนไม่น้อยกว่า 20 ราย ที่มีศักยภาพในการพัฒนาและเป็นผู้ประกอบการมีความมุ่งมั่นในการพัฒนาสถานประกอบการของตนเอง 
2) จัดฝึกอบรมผู้ประกอบการและคนงานด้านสุขอนามัยที่ดีภายในสถานประกอบการแปรรูปสัตว์น้ำเบื้องต้น ด้านมาตรฐานสถานแปรรูปสัตว์น้ำเบื้องต้นและความรู้เบื้องต้นเกี่ยวกับ GMP (Good Manufacturing Practice)/GHP (Good Hygiene Practice) 
จำนวน 50 ราย
3) จ้างที่ปรึกษาเข้าพื้นที่/สถานประกอบการแปรรูปสัตว์น้ำเบื้องต้น  เพื่อให้คำแนะนำและติดตามผล การพัฒนาศักยภาพการผลิต  15 ราย
4) ที่ปรึกษาเข้าพื้นที่สถานประกอบการแปรรูปสัตว์น้ำ เพื่อพัฒนาระบบบำบัดน้ำเสียต้นแบบ 
จำนวน  5 แห่ง
5) จัดสัมมนาภาพรวมโครงการ เพื่อขยายผล เป้าหมาย  80  ราย
6) ติดตามประเมินผลโครงการ และจัดทำรายงานฉบับสมบูรณ์  จำนวน  1 ฉบับ
</t>
    </r>
    <r>
      <rPr>
        <b/>
        <u/>
        <sz val="10"/>
        <rFont val="Tahoma"/>
        <family val="2"/>
      </rPr>
      <t xml:space="preserve">ความเห็น </t>
    </r>
    <r>
      <rPr>
        <sz val="10"/>
        <rFont val="Tahoma"/>
        <family val="2"/>
      </rPr>
      <t xml:space="preserve"> เพิ่มความสามารถในการแข่งขัน </t>
    </r>
  </si>
  <si>
    <r>
      <t xml:space="preserve">ปรับปรุงภูมิทัศน์สถานที่ท่องเที่ยวควนเสาธง อำเภอนาหม่อม จังหวัดสงขลา งบประมาณ 2,400,000 บาท  ประกอบด้วย
(1) ปรับปรุงถนนคอนกรีตเสริมเหล็ก ขนาดกว้าง 5 เมตร ยาว 300 เมตร หนา 0.15 เมตร
(2) ก่อสร้างศาลาเอนกประสงค์ ขนาดกว้าง 3.00 เมตร ยาว 3.00 เมตร จำนวน 2 หลัง
(3) ก่อสร้างลานจอดรถ 300 ตารางเมตร
(4) สร้างคูระบายน้ำคอนกรีต ยาว 450 เมตร
</t>
    </r>
    <r>
      <rPr>
        <b/>
        <u/>
        <sz val="10"/>
        <color indexed="8"/>
        <rFont val="Tahoma"/>
        <family val="2"/>
      </rPr>
      <t>ความเห็น</t>
    </r>
    <r>
      <rPr>
        <sz val="10"/>
        <color indexed="8"/>
        <rFont val="Tahoma"/>
        <family val="2"/>
      </rPr>
      <t xml:space="preserve"> สร้างรายได้จากการท่องเที่ยว</t>
    </r>
  </si>
  <si>
    <t xml:space="preserve">4.1 โครงการพัฒนาการเกษตรแบบบูรณาการในพื้นที่เขตชลประทานและนอกเขตชลประทาน 2 อำเภอ และการเสริมสร้างความเข้มแข็งให้สถาบันเกษตรกรใน 16 อำเภอ ( สนง.เกษตรและสหกรณ์ จ.สงขลา  -โครงการชลประทาน     จ.สงขลา
 - สถานีพัฒนาที่ดินสงขลา
-สนง.ประมงจังหวัดสงขลา
- สำนักงานปศุสัตว์ จ.สงขลา                       -สนง.เกษตร จ.สงขลา
- สนง.สหกรณ์ จ.สงขลา
- สนง.ตรวจบัญชีสหกรณ์จ.สงขลา
-ศูนย์วิจัยพืชไร่สงขลา
- ศูนย์บริหารศัตรูพืช    จ.สงขลา
- ศูนย์เมล็ดพันธุ์ข้าวปัตตานี)
</t>
  </si>
  <si>
    <r>
      <t xml:space="preserve"> </t>
    </r>
    <r>
      <rPr>
        <b/>
        <sz val="10"/>
        <color indexed="8"/>
        <rFont val="Tahoma"/>
        <family val="2"/>
      </rPr>
      <t>1.การพัฒนาเกษตรแบบบูรณาการในเขตพื้นที่ชลประทานและนอกเขตชลประทาน งบประมาณ 3,237,670 บาท</t>
    </r>
    <r>
      <rPr>
        <sz val="10"/>
        <color indexed="8"/>
        <rFont val="Tahoma"/>
        <family val="2"/>
      </rPr>
      <t xml:space="preserve">
 1.1 ธนาคารเมล็ดพันธุ์ข้าวชุมชน 620,000 บาท
 1.2 เกษตรผสมผสาน 350,500 บาท
 1.3 การพัฒนาอาชีพเลี้ยงสัตว์ 293,300 บาท
 1.4 การส่งเสริมเลี้ยงปลาในบ่อดิน 584,400 บาท
  1.5 การปลูกพืชไร่เสริมรายได้ 116,640 บาท
  1.6 การแปรรูปผลผลิตทางการเกษตร 310,300 บาท
  1.7 การสัมมนาเรื่อง “การทำเกษตรอย่างไร ให้ยั่งยืน”109,200 บาท
  1.8 การอำนวยการบริหารจัดการโครงการพัฒนาการเกษตรแบบบูรณาการในพื้นที่เขตชลประทานและนอกชลประทาน 613,330 บาท
 </t>
    </r>
    <r>
      <rPr>
        <b/>
        <sz val="10"/>
        <color indexed="8"/>
        <rFont val="Tahoma"/>
        <family val="2"/>
      </rPr>
      <t>2.การเสริมสร้างความเข้มแข็งให้กับสถาบันเกษตรกร งบประมาณ 5,800,000 บาท</t>
    </r>
    <r>
      <rPr>
        <sz val="10"/>
        <color indexed="8"/>
        <rFont val="Tahoma"/>
        <family val="2"/>
      </rPr>
      <t xml:space="preserve">
 2.1  การสัมมนาและฝึกอบรม
(การฝึกอบรมสัมมนาประชาชนทั่วไป)
 2.2 จัดหาวัสดุฝึกอบรมและแจกจ่ายเกษตรกร 
</t>
    </r>
    <r>
      <rPr>
        <b/>
        <u/>
        <sz val="10"/>
        <color indexed="8"/>
        <rFont val="Tahoma"/>
        <family val="2"/>
      </rPr>
      <t>ความเห็น</t>
    </r>
    <r>
      <rPr>
        <sz val="10"/>
        <color indexed="8"/>
        <rFont val="Tahoma"/>
        <family val="2"/>
      </rPr>
      <t xml:space="preserve"> ส่งเสริมอาชีพสร้างรายได้ </t>
    </r>
  </si>
  <si>
    <r>
      <rPr>
        <b/>
        <sz val="10"/>
        <color indexed="8"/>
        <rFont val="Tahoma"/>
        <family val="2"/>
      </rPr>
      <t xml:space="preserve">1. กิจกรรมเพิ่มประสิทธิภาพการผลิตข้าว </t>
    </r>
    <r>
      <rPr>
        <sz val="10"/>
        <color indexed="8"/>
        <rFont val="Tahoma"/>
        <family val="2"/>
      </rPr>
      <t xml:space="preserve">
   1.1 กิจกรรมลดต้นทุนการผลิตข้าว งบประมาณ  3,089,280 บาท 
   (1) ส่งเสริมการใช้ปุ๋ยเพื่อลดต้นทุนการผลิตของเกษตรกร (ปุ๋ยสั่งตัด) งบประมาณ 1,159,280 บาท 
   (2) ส่งเสริมการใช้ปุ๋ยพืชสดในนาข้าว  ทุกอำเภอเว้นอำเภอระโนด งบประมาณ 900,000 บาท
  (3) ส่งเสริมการใช้ปุ๋ยอินทรีย์ในนาข้าว ดำเนินการในทุกอำเภอ งบประมาณ  880,000 บาท
  (4) ส่งเสริมการใช้น้ำหมักชีวภาพย่อยสลายตอซัง ดำเนินการ  2 อำเภอ (อำเภอระโนด และกระแสสินธุ์) งบประมาณ  150,000  บาท 
  1.2 กิจกรรมผลิตเมล็ดพันธุ์ข้าวคุณภาพดีผ่านศูนย์ข้าวชุมชน 4 ศูนย์ 80 คน พื้นที่ 
800 ไร่ งบประมาณ 2,618,000 บาท (งบประมาณศูนย์ละ 654,500 บาท) 
  (1) ถ่ายทอดความรู้เรื่องการผลิตเมล็ดพันธุ์ข้าวตามกระบวนการโรงเรียนเกษตรกร ศูนย์ละ 8 ครั้งๆละ 3,000 บาท งบประมาณ  96,000 บาท (งบประมาณ 24,000 บาท/ศูนย์)
  (2)สนับสนุนปัจจัยการผลิต/วัสดุอุปกรณ์ปรับปรุงเมล็ดพันธุ์ งบประมาณ  2,478,000 บาท
 (3) ประชุมคณะกรรมการศูนย์ข้าวชุมชน 8,000 บ.
</t>
    </r>
  </si>
  <si>
    <r>
      <t xml:space="preserve">1. เพิ่มประสิทธิภาพและพัฒนากระบวนการผลิตเพื่อยกระดับผลิตภัณฑ์เครื่องแกงสำเร็จรูปของวิสาหกิจชุมชนจังหวัดสงขลา
(1)ส่งเสริมการปลูกพืชสวนครัวที่เป็นวัตถุดิบในการผลิตเครื่องแกง  
(2) ถ่ายทอดความรู้เรื่องการพัฒนาผลิตภัณฑ์และกระบวนการผลิตที่ทันสมัย 112,500 
(3) จัดตั้งเครือข่ายวิสาหกิจชุมชนผู้ผลิตเครื่องแกงสำเร็จรูป 206,900 บาท 
(4) คัดเลือกกลุ่มที่มีศักยภาพ 88,000 บาท 
(5) พัฒนาบรรจุภัณฑ์สำหรับเครื่องแกงแปรรูป 960,000  บาท  
(6) ส่งเสริมการตลาดสินค้าวิสาหกิจชุมชนจังหวัดสงขลา  346,000 บาท  
2. ประกวดวิสาหกิจชุมชนดีเด่นจังหวัดสงขลา
(1) ค่าใช้จ่ายในการประกวดวิสาหกิจชุมชนดีเด่นอำเภอ 16 อำเภอ 123,200 
(2) ค่าใช้จ่ายในการประกวดวิสาหกิจชุมชนดีเด่นจังหวัดสงขลา 11,400 บาท 
3. การเพิ่มประสิทธิภาพสินค้า OTOP วงเงิน 1,800,000 บ.
</t>
    </r>
    <r>
      <rPr>
        <b/>
        <u/>
        <sz val="10"/>
        <color indexed="8"/>
        <rFont val="Tahoma"/>
        <family val="2"/>
      </rPr>
      <t>ความเห็น</t>
    </r>
    <r>
      <rPr>
        <b/>
        <sz val="10"/>
        <color indexed="8"/>
        <rFont val="Tahoma"/>
        <family val="2"/>
      </rPr>
      <t xml:space="preserve"> </t>
    </r>
    <r>
      <rPr>
        <sz val="10"/>
        <color indexed="8"/>
        <rFont val="Tahoma"/>
        <family val="2"/>
      </rPr>
      <t xml:space="preserve">ส่งเสริมอาชีพสร้างรายได้
</t>
    </r>
  </si>
  <si>
    <r>
      <rPr>
        <b/>
        <sz val="10"/>
        <rFont val="Tahoma"/>
        <family val="2"/>
      </rPr>
      <t>1. กิจกรรมฟื้นฟูสวนเก่า (ละมุด จำปาดะ ส้มโอหอมหาดใหญ่)</t>
    </r>
    <r>
      <rPr>
        <sz val="10"/>
        <rFont val="Tahoma"/>
        <family val="2"/>
      </rPr>
      <t xml:space="preserve"> ประกอบด้วย
 1.1 ถ่ายทอดเทคโนโลยีการกำจัดศัตรูพืชแบบผสมผสาน 100 ราย
 1.2 สนับสนุนอุปกรณ์การเกษตร และปุ๋ยเคมี
 1.3 ส่งเสริมการรวมกลุ่ม
</t>
    </r>
    <r>
      <rPr>
        <b/>
        <sz val="10"/>
        <rFont val="Tahoma"/>
        <family val="2"/>
      </rPr>
      <t xml:space="preserve">2.ส่งเสริมการปลูกสร้างสวนใหม่ </t>
    </r>
    <r>
      <rPr>
        <sz val="10"/>
        <rFont val="Tahoma"/>
        <family val="2"/>
      </rPr>
      <t xml:space="preserve">
 2.1 คัดเลือกเกษตรกรสวนเก่า 50 ราย 
 2.2 ถ่ายทอดเทคโนโลยีการปลูกไม้ผลเอกลักษณ์เกาะยอ
 2.3 สนับสนุนกิ่งพันธุ์ รายละ 10 ต้น
 2.4 สนับสนุนปุ๋ย
 2.5 ส่งเสริมการรวมกลุ่มเกษตรกร
</t>
    </r>
    <r>
      <rPr>
        <b/>
        <u/>
        <sz val="10"/>
        <rFont val="Tahoma"/>
        <family val="2"/>
      </rPr>
      <t>ความเห็น</t>
    </r>
    <r>
      <rPr>
        <sz val="10"/>
        <rFont val="Tahoma"/>
        <family val="2"/>
      </rPr>
      <t xml:space="preserve"> ส่งเสริมอาชีพ สร้างรายได้ </t>
    </r>
  </si>
  <si>
    <r>
      <t xml:space="preserve">1. ปรับปรุงถนนคอนกรีตเสริมเหล็ก ถนนสายเกาะนายเส้ง 740 เมตร 2,400,000 บาท 
2. ปรับปรุงถนนเพื่อการเกษตร ตำบลพะวง จำนวน 3 สาย งบประมาณ 2,153,100 บาท 
3. ปรับปรุงถนน ค.ส.ล. สายบ้านหมอช่วง-สนามกีฬา พื้นที่ 680 ตารางเมตร 500,000 บาท
4. พัฒนาโครงสร้างพื้นฐานด้านการคมนาคมขนส่ง อำเภอจะนะ ประกอบด้วย ปรับปรุงถนนคอนกรีตเสริมเหล็ก สายบ้านเลียบใน บุกเบิกถนนลูกรังสายริมคลองช้าง ปรับปรุงเสริมผิวจราจรแอสฟัสติกคอนกรีต ถนนสายบ้านม้าเงย – บ้านโคกม่วงงบประมาณ 7,634,000 บาท 
5.ปรับปรุงบำรุงพิเศษซ่อมสร้าง ถนนสายท่าชะมวง – ท่ามะปราง พื้นที่ก่อสร้างไม่น้อยกว่า 14,400 ตารางเมตร งบประมาณ 8,910,000 บาท
6. ปรับปรุงถนน คสล. ซอยศาลากลางถนน พื้นที่ไม่น้อยกว่า 7,650 ตารางเมตร งบประมาณ 4,317,000 บาท
7. ปรับปรุงถนนคอนกรีตเสริมเหล็ก สายลุ่มเสม็ด สายบ้านควนจง – บ้านพรุเมา สายหลังสหกรณ์นาหม่อม ตำบลนาหม่อม งบประมาณ 5,794,000 บาท  
</t>
    </r>
    <r>
      <rPr>
        <b/>
        <u/>
        <sz val="10"/>
        <color indexed="8"/>
        <rFont val="Tahoma"/>
        <family val="2"/>
      </rPr>
      <t>ความเห็น</t>
    </r>
    <r>
      <rPr>
        <sz val="10"/>
        <color indexed="8"/>
        <rFont val="Tahoma"/>
        <family val="2"/>
      </rPr>
      <t xml:space="preserve"> อำนวยความสะดวกในการสัญจรของประชาชน และการขนส่งสินค้าเกษตร</t>
    </r>
  </si>
  <si>
    <r>
      <t xml:space="preserve">1. แก้ปัญหาน้ำท่วมขังและจัดการระบบระบายน้ำ ในพื้นที่อำเภอหาดใหญ่ วงเงิน 5 ลบ. 
 2. ปรับปรุงแหล่งน้ำสาธารณะสระน้ำพังชีบน เพื่อใช้ในการทำเกษตรและบริโภค อ.สทิงพระ วงเงิน 1.013 ลบ.    
 3. ก่อสร้างท่อเหลี่ยม คสล. สำเร็จรูปขนาด 2.10 x 2.10 x 16 เมตร จำนวน 2 แถว ถนนยี่ขุนอุทิศ ต.สะเดา อ.สะเดา  วงเงิน 1.778 ลบ.
 4. ป้องกันและบรรเทาปัญหาอุทกภัย ตำบลคลองทรายและตำบลนาทวี อำเภอนาทวี  วงเงิน 3.137 ลบ.
5. ก่อสร้างรางระบายน้ำดาด คสล.รูปตัววี ในเขตเทศบาล ต.ควนเนียง ม. 2 ต.รัตภูมิ อ.ควนเนียงความหนา 0.15 เมตร ปากรางกว้างเฉลี่ย 6 เมตร ท้องรางกว้างเฉลี่ย 3.50 เมตร ความลึกเฉลี่ย 3 เมตร ความยาว 150 เมตร วงเงิน 1 ลบ.
6.ปรับปรุงสระกักเก็บน้ำพังโล๊ะ ม. 2 ต.พังยาง  อ.ระโนด  ขนาดกว้าง 80 เมตร ยาว 100 เมตร ลึก 6 เมตร วงเงิน 0.9979 ลบ.
 7. ก่อสร้างฝายน้ำล้น คสล. หมู่ที่ 1 ตำบลทุ่งหวัง อำเภอเมือง ขนาดกว้าง 8 เมตร ลึก 6 เมตร และคลองดาดคอนกรีตยาว 193 เมตร วงเงิน 1.8 ลบ.
8. ขุดลอกคลองพระยายมราช ม.1 ต.กระแสสินธุ์ ม.7 ต.เกาะใหญ่ วงเงิน 2 ลบ.
</t>
    </r>
    <r>
      <rPr>
        <b/>
        <u/>
        <sz val="10"/>
        <rFont val="Tahoma"/>
        <family val="2"/>
      </rPr>
      <t>ความเห็น</t>
    </r>
    <r>
      <rPr>
        <sz val="10"/>
        <rFont val="Tahoma"/>
        <family val="2"/>
      </rPr>
      <t xml:space="preserve"> ป้องกันและแก้ไขปัญหาอุทกภัย</t>
    </r>
  </si>
  <si>
    <r>
      <t xml:space="preserve"> 1. ขุดสระกักเก็บน้ำพังลิง หมู่ที่ 6 ต.บ่อแดง อ.สทิงพระ ขนาดกว้างเฉลี่ย 125 เมตร ยาวเฉลี่ย 137 เมตร ลึกจากผิวดินเดิม 2.50 เมตร   วงเงิน 2.027 ลบ.
 2. บริหารจัดการน้ำอย่างบูรณาการเพื่อการท่องเที่ยว อ.กระแสสินธุ์ วงเงิน 2.28 ลบ.
3. ก่อสร้างฝายน้ำล้นพร้อมปรับปรุงอ่างเก็บน้ำหนองขุนฤทธิ์ บ้านบางเหรียงบน ม. 3   ต.บางเหรียง อ.ควนเนียง  วงเงิน 1.993 ลบ.
4.การป้องกันและแก้ปัญหาน้ำท่วม น้ำแล้ง ม. 4 ต.เทพา อ.เทพา วงเงิน 4.803 ลบ.
5.ขุดดลอกอ่างเก็บน้ำบ้านปลายคลอง ม. 6 ต.คลองทราย อ.นาทวี ปริมาณดินขุด 15,500 ลูกบาศก์เมตร พร้อมขนทิ้ง วงเงิน 1.544 ลบ.
6. ก่อสร้างท่อลอดเหลี่ยม บริเวณลำรางสาธารณะประโยชน์ หมู่ที่ 4 หมู่ที่ 5 และหมู่ที่ 6 ต.บางกล่ำ อ.บางกล่ำ  ขนาด 3 - 2.10 x 2.10 เมตร 9 เมตร 2 จุด และ ขนาด 3 - 2.10 x 2.10 เมตร 6 เมตร  2 จุด วงเงิน 2,525,000 บาท
</t>
    </r>
    <r>
      <rPr>
        <b/>
        <u/>
        <sz val="10"/>
        <rFont val="Tahoma"/>
        <family val="2"/>
      </rPr>
      <t>ความเห็น</t>
    </r>
    <r>
      <rPr>
        <sz val="10"/>
        <rFont val="Tahoma"/>
        <family val="2"/>
      </rPr>
      <t xml:space="preserve"> ป้องกันและแก้ไขปัญหาอุทกภัย</t>
    </r>
  </si>
  <si>
    <t>ยุทธศาสตร์ที่ 3 พัฒนาคุณภาพที่ดีของประชาชนบนพื้นฐานวัฒนธรรมหลากหลาย และปรัชญาเศรษฐกิจพอเพียง</t>
  </si>
  <si>
    <r>
      <rPr>
        <b/>
        <sz val="10"/>
        <color theme="1"/>
        <rFont val="Tahoma"/>
        <family val="2"/>
      </rPr>
      <t>ยุทธศาสตร์ที่ 4</t>
    </r>
    <r>
      <rPr>
        <sz val="10"/>
        <color theme="1"/>
        <rFont val="Tahoma"/>
        <family val="2"/>
      </rPr>
      <t xml:space="preserve"> รักษาฐานทรัพยากรธรรมชาติและคุณภาพสิ่งแวดล้อมเพื่อเป็นฐานการผลิตและการพัฒนาอย่างยั่งยืน</t>
    </r>
  </si>
  <si>
    <r>
      <rPr>
        <b/>
        <sz val="10"/>
        <color theme="1"/>
        <rFont val="Tahoma"/>
        <family val="2"/>
      </rPr>
      <t>ยุทธศาสตร์ที่ 2</t>
    </r>
    <r>
      <rPr>
        <sz val="10"/>
        <color theme="1"/>
        <rFont val="Tahoma"/>
        <family val="2"/>
      </rPr>
      <t xml:space="preserve"> เสริมสร้างความมั่นคง และความปลอดภัยในชีวิตและทรัพย์สินของประชาชน</t>
    </r>
  </si>
  <si>
    <r>
      <t xml:space="preserve">ถมดินและปรับพื้นที่เพื่อก่อสร้างพุทธมลฑลจังหวัดสงขลาฯ 53,855 ลบ.ม วงเงิน 10,000,000  บาท
</t>
    </r>
    <r>
      <rPr>
        <b/>
        <u/>
        <sz val="10"/>
        <rFont val="Tahoma"/>
        <family val="2"/>
      </rPr>
      <t>ความเห็น</t>
    </r>
    <r>
      <rPr>
        <b/>
        <sz val="10"/>
        <rFont val="Tahoma"/>
        <family val="2"/>
      </rPr>
      <t xml:space="preserve"> </t>
    </r>
    <r>
      <rPr>
        <sz val="10"/>
        <rFont val="Tahoma"/>
        <family val="2"/>
      </rPr>
      <t xml:space="preserve">ส่งเสริมการสร้างพุทธสถานเพื่อเป็นแหล่งศึกษาธรรมะ แหล่งปฏิบัติธรรม และแหล่งท่องเที่ยวเชิงวัฒนธรรมและศาสนาของภาคใต้
</t>
    </r>
  </si>
  <si>
    <t>พัฒนาการเกษตร อุตสาหกรรม การค้า การลงทุน การท่องเที่ยวและบริการ เพื่อสร้างความเติบโตทางเศรษฐกิจอย่างมีเสถียรภาพ</t>
  </si>
  <si>
    <t xml:space="preserve"> 1.1 อุตสาหกรรมแปรรูปอาหารทะเล</t>
  </si>
  <si>
    <t xml:space="preserve"> 1.2 การค้าชายแดน</t>
  </si>
  <si>
    <t xml:space="preserve"> 1.3 การท่องเที่ยวชายแดน/เชิงวัฒนธรรม</t>
  </si>
  <si>
    <t xml:space="preserve"> 1.4 การเกษตร</t>
  </si>
  <si>
    <t>Top 5</t>
  </si>
  <si>
    <t>อื่นๆ</t>
  </si>
  <si>
    <t>พัฒนาคุณภาพชีวิตที่ดีของประชาชนบนพื้นฐานวัฒนธรรมที่หลากหลาย และปรัชญาเศรษฐกิจพอเพียง</t>
  </si>
  <si>
    <t>ค่าใช้จ่ายบริหารจังหวัดแบบบูรณาการ</t>
  </si>
  <si>
    <r>
      <t xml:space="preserve">1.3 กิจกรรมศูนย์จัดการศัตรูพืชชุมชน 2,664,000 บ.
 1.4 กิจกรรม "1 ไร่ 1 แสน" เป้าหมายอำเภอละ 1แปลง วงเงิน 200,000 บ.
 1.5 ส่งเสริมการปลูกพืชหลังนา (ข้าวโพดหวาน ถั่วเขียว พืชผัก) 2,741,500 บ.
 1.6 กิจกรรมแปรรูปข้าวเปลือกเป็นข้าวสารบรรจุถุง จำนวน 4 กลุ่ม 80 คน วงเงิน 490,000 บ.
 1.7 กิจกรรมจัดสร้างอาคารเอนกประสงค์(โกดังเก็บข้าว) 6,668,000 บ.
2. กิจกรรมเพิ่มประสิทธิภาพการผลิตปศุสัตว์ วงเงิน 1,856,400 บ.
</t>
    </r>
    <r>
      <rPr>
        <b/>
        <u/>
        <sz val="10"/>
        <color indexed="8"/>
        <rFont val="Tahoma"/>
        <family val="2"/>
      </rPr>
      <t>คามเห็น</t>
    </r>
    <r>
      <rPr>
        <sz val="10"/>
        <color indexed="8"/>
        <rFont val="Tahoma"/>
        <family val="2"/>
      </rPr>
      <t xml:space="preserve"> สร้างอาชีพและรายได้ให้กับประชาชน </t>
    </r>
  </si>
  <si>
    <t>รวม 1 ยุทธศาสตร์</t>
  </si>
  <si>
    <t>รวม 3 ยุทธศาสตร์</t>
  </si>
  <si>
    <t>สรุปผลการพิจารณาโครงการอื่นๆนอกเหนือจากโครงการตามตำแหน่งจุดยืนการพัฒนาของจังหวัดสงขลา</t>
  </si>
  <si>
    <t>สรุปข้อเสนอ และผลการพิจารณาแผนปฏิบัติราชการ ประจำปีงบประมาณ พ.ศ. 2557 จังหวัดสงขลา</t>
  </si>
  <si>
    <t>ตำแหน่งจุดยืน/
ชื่อโครงการ</t>
  </si>
  <si>
    <t>1.อุตสาหกรรมการแปรรูปอาหารทะเล</t>
  </si>
  <si>
    <r>
      <t xml:space="preserve">1. สร้างแหล่งอาศัยสัตว์ทะเล 1 แห่ง
2. พัฒนาพื้นที่ฟาร์มสัตว์น้ำชุมชน 20 แห่ง
 2.1 ประชาสัมพันธ์ ชี้แจงโครงการให้ชาวประมงรับทราบ
 2.2 ร่วมประชุมกับชุมชนเพื่อกำหนดเขตหน้าบ้านของชุมชนเป็นแหล่งที่อยู่อาศัยของพ่อแม่พันธุ์สัตว์น้ำ
 2.3 อบรมเกี่ยวกับการจัดการฟาร์มสัตว์น้ำชุมชนให้กับแกนนำแห่งละ 20 คน
 2.4 สนับสนุนวัสดุ เพื่อจัดทำเขตฟาร์มสัตว์น้ำชุมชนและพันธุ์สัตว์เพื่อปล่อยในเขตพันธุ์สัตว์น้ำชุมชน
</t>
    </r>
    <r>
      <rPr>
        <b/>
        <u/>
        <sz val="10"/>
        <color theme="1"/>
        <rFont val="Tahoma"/>
        <family val="2"/>
      </rPr>
      <t>ความเห็น</t>
    </r>
    <r>
      <rPr>
        <sz val="10"/>
        <color theme="1"/>
        <rFont val="Tahoma"/>
        <family val="2"/>
      </rPr>
      <t xml:space="preserve"> ขาดความชัดเจนในการใช้จ่ายงบประมาณ</t>
    </r>
  </si>
  <si>
    <r>
      <t xml:space="preserve"> 1. ศึกษาพื้นที่ที่เหมาะสมและคัดเลือกชุมชนเข้ามามีส่วนร่วมอย่างเข้มแข็ง จำนวน 7 เขต และนำพันธุ์สัตว์น้ำเพื่อปล่อยในเขต จำนวน 28,000,000 ตัว งบประมาณ 4,500,000 บาท
2. สนับสนุนวัสดุอุปกรณ์เพื่อการสร้างเขตปล่อยพันธุ์สัตว์น้ำที่มีไข่ สำหรับผลิตลูกพันธุ์ จำนวน 4 แห่ง งบประมาณ 480,000  บาท
3. สนับสนุนวัสดุ อุปกรณ์ และสิ่งก่อสร้าง เพื่อการรับซื้อ-ขายพันธุ์สัตว์น้ำ จำนวน 4 เขต  งบประมาณ 800,000 บาท
4. การสำรวจติดตามประเมินผลผลิตสัตว์น้ำ เพื่อเป็นข้อมูลในการประเมินโครงการจำนวน 50   งบประมาณ 500,000  บาท
</t>
    </r>
    <r>
      <rPr>
        <b/>
        <u/>
        <sz val="10"/>
        <color indexed="8"/>
        <rFont val="Tahoma"/>
        <family val="2"/>
      </rPr>
      <t>ความเห็น</t>
    </r>
    <r>
      <rPr>
        <sz val="10"/>
        <color indexed="8"/>
        <rFont val="Tahoma"/>
        <family val="2"/>
      </rPr>
      <t xml:space="preserve"> ภารกิจปกติและจ้างเจ้าหน้าที่ประจำศูนย์ จำนวน 5 คน</t>
    </r>
  </si>
  <si>
    <r>
      <t xml:space="preserve">1) ให้คำปรึกษา คัดสรรวิสาหกิจชุมชน  SMEs ที่เหมาะสม ในการสร้าง Brand  สี รูปลักษณ์บรรจุภัณฑ์  ให้ตรงกับความต้องการของผู้บริโภคและสามารถแข่งขันได้
2) อบรมวิสาหกิจชุมชน  SMEs ให้มีองค์ความรู้เรื่องการสร้างแบรนด์และการออกแบบบรรจุภัณฑ์ให้ตรงกับสภาพพื้นที่ทางภูมิศาสตร์ในแต่ละพื้นที่ 
3) ออกแบบ Logo ของแบรนด์ รูปลักษณ์  วัสดุบรรจุภัณฑ์รูปแบบ สีสรร ลวยลาย  ภาษา  ส่วนประกอบของผลิตภัณฑ์  75 แบรนด์ (จังหวัดละ 15 แบรนด์)  
4) ตัดสินใจเลือก แบรนด์ รูปลักษณ์  รูปแบบ วัสดุบรรจุภัณฑ์ สีสรร ลวยลาย ภาษา ส่วนประกอบของผลิตภัณฑ์
</t>
    </r>
    <r>
      <rPr>
        <b/>
        <sz val="10"/>
        <rFont val="Tahoma"/>
        <family val="2"/>
      </rPr>
      <t>งบดำเนินงาน</t>
    </r>
    <r>
      <rPr>
        <sz val="10"/>
        <rFont val="Tahoma"/>
        <family val="2"/>
      </rPr>
      <t xml:space="preserve">
- ค่าตอบแทน459,000
 - ค่าใช้สอย7,739,430
- ค่าวัสดุ1,570
</t>
    </r>
    <r>
      <rPr>
        <b/>
        <u/>
        <sz val="10"/>
        <rFont val="Tahoma"/>
        <family val="2"/>
      </rPr>
      <t>ความเห็น</t>
    </r>
    <r>
      <rPr>
        <sz val="10"/>
        <rFont val="Tahoma"/>
        <family val="2"/>
      </rPr>
      <t xml:space="preserve"> เป็นโครงการกลุ่มจังหวัดเนื่องจากมีพื้นที่ดำเนินการครอบคลุมทั้ง 5 จังหวัด</t>
    </r>
  </si>
  <si>
    <r>
      <t xml:space="preserve">ดำเนินการทำงาน โดยบูรณาการร่วมกับภาครัฐและเอกชนที่เกี่ยวข้อง 
1.สำนักงานส่งเสริมการค้าระหว่างประเทศ สำนักงานการค้าต่างประเทศ โดยการจัดนำคณะนักธุรกิจ ผู้ผลิต/ผู้ประกอบการอาหารทะเลแปรรูปและสินค้าชุมชน และภาคส่วนที่เกี่ยวข้อง 
2.พบปะเจรจาธุรกิจการค้า เพื่อขยายช่องทางการตลาดในต่างประเทศ โดยจัดเจรจาธุรกิจการค้า Business Matching ระหว่างนักธุรกิจอาหารทะเลแปรรูป ณ ประเทศอินโดนีเซีย จำนวน 1 ครั้ง
3. จัดเจรจาธุรกิจการค้า Business  Matching ในต่างประเทศ เป้าหมายผู้ประกอบการ 20 คน จนท. 10 คน รวม 30 คน 
(งบรวม 1,990,000 บาท)
</t>
    </r>
    <r>
      <rPr>
        <b/>
        <u/>
        <sz val="10"/>
        <rFont val="Tahoma"/>
        <family val="2"/>
      </rPr>
      <t>ความเห็น</t>
    </r>
    <r>
      <rPr>
        <sz val="10"/>
        <rFont val="Tahoma"/>
        <family val="2"/>
      </rPr>
      <t xml:space="preserve"> ส่งเสริมการตลาดอุตสากรรมแปรรูปอาหารทะเล </t>
    </r>
  </si>
  <si>
    <r>
      <t xml:space="preserve">งานปรับบริเวณและรื้อถอนอาคารเดิม และก่อสร้างอาคารห้องน้ำสาธารณะ และห้องละหมาด งานปรับผังบริเวณด่าน และ จัดซื้อครุภัณฑ์สำนักงาน ประกอบด้วย
1. ครุภัณฑ์อาคารผู้โดยสารขาเข้า
2. ครุภัณฑ์อาคารผู้โดยสารขาออก
3. ครุภัณฑ์อาคารตรวจพาหนะขาออก
4. งาน Booth Counter 
</t>
    </r>
    <r>
      <rPr>
        <b/>
        <u/>
        <sz val="10"/>
        <rFont val="Tahoma"/>
        <family val="2"/>
      </rPr>
      <t>ความเห็น</t>
    </r>
    <r>
      <rPr>
        <sz val="10"/>
        <rFont val="Tahoma"/>
        <family val="2"/>
      </rPr>
      <t xml:space="preserve"> อำนวยความสะดวกให้กับนักท่องเที่ยว </t>
    </r>
  </si>
  <si>
    <r>
      <rPr>
        <b/>
        <sz val="10"/>
        <color indexed="8"/>
        <rFont val="Tahoma"/>
        <family val="2"/>
      </rPr>
      <t>กิจกรรม</t>
    </r>
    <r>
      <rPr>
        <sz val="10"/>
        <color indexed="8"/>
        <rFont val="Tahoma"/>
        <family val="2"/>
      </rPr>
      <t xml:space="preserve">
- ปรับปรุงอาคาร สถานที่ ห้องปฎิบัติการฝึกอบรม 
- จัดเตรียมความพร้อมของเครื่องมือ อุปกรณ์ วัสดุ และหลักสูตรที่ใช้ในการฝึกอบรม
- ดำเนินการฝึกอบรมยกระดับฝีมือกำลังแรงงาน   
- กิจกรรมฝึกยกระดับทักษะฝีมือแรงงาน หลักสูตรการประกอบอาหาร 
- กิจกรรมฝึกเตรียมเข้าทำงาน (แรงงานใหม่, ผู้ว่างงาน
- ดำเนินการทดสอบมาตรฐานฝีมือแรงานแห่งชาติ และทดสอบมาตรฐานฝีมือแรงงานตามความต้องการของสถานประกอบกิจการ 
</t>
    </r>
    <r>
      <rPr>
        <b/>
        <sz val="10"/>
        <color indexed="8"/>
        <rFont val="Tahoma"/>
        <family val="2"/>
      </rPr>
      <t>ค่าใช้จ่าย</t>
    </r>
    <r>
      <rPr>
        <sz val="10"/>
        <color indexed="8"/>
        <rFont val="Tahoma"/>
        <family val="2"/>
      </rPr>
      <t xml:space="preserve">
- ค่าตอบแทนวิทยากรฝึกอบรม480,000  (1) ค่าเบี้ยเลี้ยง ค่าเช่าที่พักและค่าพาหนะ112,000 
- ค่าซ่อมแซมครุภัณฑ์155,000
- ค่าใช้จ่ายในการสัมมนา ฝึกอบรมและทดสอบมาตรฐานฝีมือแรงงานแห่งชาติ1,074,500  
- ค่าโฆษณาและเผยแพร่20,000
- ค่าจ้าเหมาบริการ150,000
- วัสดุสำนักงาน25,000
- วัสดุงานบ้านงานครัว192,500 
</t>
    </r>
    <r>
      <rPr>
        <b/>
        <u/>
        <sz val="10"/>
        <color indexed="8"/>
        <rFont val="Tahoma"/>
        <family val="2"/>
      </rPr>
      <t>ความเห็น</t>
    </r>
    <r>
      <rPr>
        <sz val="10"/>
        <color indexed="8"/>
        <rFont val="Tahoma"/>
        <family val="2"/>
      </rPr>
      <t xml:space="preserve"> สร้างงาน สร้างรายได้ ตัดกิจกรรมจ้างผู้ปฏิบัติงาน 1 คน วงเงิน 150,000 บ.</t>
    </r>
  </si>
  <si>
    <r>
      <t xml:space="preserve"> 1.  อบรมให้ความรู้ผู้ประกอบการผลิตและจำหน่ายอาหาร 3 อำเภอที่เป็นแหล่งท่องเที่ยวหลัก เป็นเงิน  629,000 บาท
 2. จัดประกวดนวัตกรรม สิ่งประดิษฐ์ สำหรับปกปิดอาหารที่สะดวกต่อการเคลื่อนย้าย และได้มาตรฐานถูกสุขลักษณะ จำนวน 1 ครั้ง
3. รณรงค์ ตรวจสอบ เฝ้าระวัง ความปลอดภัยของอาหาร และน้ำ ในโซนพื้นที่เป้าหมาย 3 อำเภอ สุ่มเก็บตัวอย่างอาหาร น้ำ ส่งตรวจวิเคราะห์ทางห้องปฏิบัติการ
4. ประเมินรับรองมาตรฐานสถานประกอบการ
5.ประชุมเชิงปฏิบัติการเสริมสร้างความเข้มแข็งเครือข่ายผู้ประกอบการด้านอาหาร จำนวน 1 ครั้ง
6. ส่งเสริมสนับสนุน
7. จัดกิจกรรมประชาสัมพันสร้างกระแส มหกรรมสงขลาครัวอาหารปลอดภัย จำนวน 1 ครั้ง
8.ติดตามประเมินผล
</t>
    </r>
    <r>
      <rPr>
        <b/>
        <u/>
        <sz val="10"/>
        <rFont val="Tahoma"/>
        <family val="2"/>
      </rPr>
      <t xml:space="preserve"> ความเห็น</t>
    </r>
    <r>
      <rPr>
        <sz val="10"/>
        <rFont val="Tahoma"/>
        <family val="2"/>
      </rPr>
      <t xml:space="preserve"> พัฒนาคุณภาพชีวิตประชาชน</t>
    </r>
  </si>
  <si>
    <t>3. ด้านการท่องเที่ยวชายแดนและการท่องเที่ยวทางวัฒนธรรม</t>
  </si>
  <si>
    <t xml:space="preserve"> โครงการอื่นๆ</t>
  </si>
  <si>
    <r>
      <t xml:space="preserve">1. ประชุมกรรมการบริหารจัดการโครงการเรารักสงขลา จำนวน 80 คน /คณะทำงานฯ จำนวน 15 คน  วงเงิน   92,400   บาท
2. การพัฒนาระบบกลไกการบริหารจัดการชุมชน จำนวน 160 คน /แกนนำหมู่บ้าน/ชุมชน จำนวน 192 หมู่บ้าน/ชุมชน วงเงิน   1,717,000   บาท
3. กิจกรรมบำบัดทุกข์ บำรุงสุข แบบ ABCจำนวน 192 หมู่บ้าน/ชุมชน วงเงิน  902,400   บาท
4.ส่งเสริมและพัฒนาแหล่งเรียนรู้ จำนวน 16 แห่ง 16 อำเภอ วงเงิน   480,000   บาท
5. เฝ้าระวังความเบี่ยงเบนทางวัฒนธรรมและเสริมสร้างความเข้มแข็งเด็ก เยาวชน ประชาชนในจังหวัดสงขลา  วงเงิน   857,900   บาท
6. การแก้ไขปัญหาอนามัยแม่และเด็กครบวงจรจังหวัดสงขลา วงเงิน   1,900,000   บาท
7.การจัดการความรู้ชุมชนคณะอนุกรรมการฯ ระดับอำเภอ ทีมปฏิบัติงานระดับตำบล แกนนำหมู่บ้าน/ชุมชน อำเภอละ 5 คน 16 อำเภอ จำนวน 80 คน  วงเงิน   54,700   บาท
8. ส่งเสริมหมู่บ้าน/ชุมชนเรารักสงขลาดีเด่นต้นแบบ16  หมู่บ้าน  วงเงิน   395,600 บาท
9.การติดตามประเมินผล
</t>
    </r>
    <r>
      <rPr>
        <b/>
        <u/>
        <sz val="10"/>
        <rFont val="Tahoma"/>
        <family val="2"/>
      </rPr>
      <t>ความเห็น</t>
    </r>
    <r>
      <rPr>
        <sz val="10"/>
        <rFont val="Tahoma"/>
        <family val="2"/>
      </rPr>
      <t xml:space="preserve"> ภารกิจปกติ
</t>
    </r>
  </si>
  <si>
    <r>
      <t xml:space="preserve">1. การจัดงานของดีประจำปี อำเภอสะบ้าย้อย จังหวัดสงขลา งบประมาณ 300,000 บาท  
</t>
    </r>
    <r>
      <rPr>
        <b/>
        <u/>
        <sz val="10"/>
        <rFont val="Tahoma"/>
        <family val="2"/>
      </rPr>
      <t>ความเห็น</t>
    </r>
    <r>
      <rPr>
        <sz val="10"/>
        <rFont val="Tahoma"/>
        <family val="2"/>
      </rPr>
      <t xml:space="preserve"> จัดงานเทศกาลประจำท้องถิ่นที่ไม่ก่อให้เกิดการสร้างงาน สร้างอาชีพ</t>
    </r>
  </si>
  <si>
    <r>
      <rPr>
        <b/>
        <sz val="10"/>
        <rFont val="Tahoma"/>
        <family val="2"/>
      </rPr>
      <t>กิจกรรม หลักวิถีชลคนรักษ์คลอง</t>
    </r>
    <r>
      <rPr>
        <sz val="10"/>
        <rFont val="Tahoma"/>
        <family val="2"/>
      </rPr>
      <t xml:space="preserve"> วงเงิน1,600,000บ.
 2.1 ติดตั้งเครื่องเติมอากาศบริเวณใกล้ตลาดน้ำคลองแห 3 แห่ง
 2.2 ติดตั้งตะแกรงดักขยะในพื้นที่ก่อนลงคลองแห 3 แห่ง
 2.3 นำร่องติดตั้งบ่อหมักก๊าซชีวภาพในฟาร์มสุกรริมคลองวิกฤต 5 แห่ง 
</t>
    </r>
    <r>
      <rPr>
        <b/>
        <u/>
        <sz val="10"/>
        <rFont val="Tahoma"/>
        <family val="2"/>
      </rPr>
      <t>ความเห็น</t>
    </r>
    <r>
      <rPr>
        <sz val="10"/>
        <rFont val="Tahoma"/>
        <family val="2"/>
      </rPr>
      <t xml:space="preserve"> พัฒนาคุณภาพสิ่งแวดล้อม และส่งเสริมการผลิตพลังงานทดแทน </t>
    </r>
  </si>
  <si>
    <r>
      <t xml:space="preserve">1. ประชุมจัดทำ MOU ระหว่างกระทรวงพลังงานพลังงาน อปท. (เทศบาลนครหาดใหญ่)  ศูนย์บริการวิชาการที่ 8 (จังหวัดสงขลา) กระทรวงพลังงาน  และกระทรวงสาธารณสุข จำนวน 1 ครั้ง  และจัดประชุมชี้แจงทำความเข้าใจโครงการกับกลุ่มเป้าหมาย  1 ครั้ง     
2. การจัดตั้งวิสาหกิจชุมชน/หรือกลุ่มองค์กร ผู้รวบรวม จัดเก็บน้ำมันพืชใช้แล้ว ไปผลิตไบโอดีเซลและนำไปจำหน่ายต่อไป 
3. รณรงค์ประชาสัมพันธ์ และตรวจสอบคุณภาพน้ำมันพืช แก่กลุ่มผู้ประกอบการในพื้นที่เป้าหมายเพื่อลดการนำไปทอดซ้ำ 
4.การพัฒนากระบวนการผลิตไบโอดีเซล เพื่อรองรับการจัดส่งน้ำมันพืชใช้แล้วจากกลุ่ม  วิสาหกิจชุมชนและการตรวจสอบคุณภาพไบโอดีเซล 
5. การจัดการและการให้ความรู้กระบวนการนำน้ำมันไบโอดีเซลจากการผลิตไปใช้ประโยชน์ในส่วนราชการ 
6. ประชุมติดตามและสรุปผลการดำเนินงาน จำนวน 4 ครั้ง และสัมมนาจัดทำแผนงานสู่การพัฒนาที่ยั่งยืนของโครงการ จำนวน 1 ครั้ง
</t>
    </r>
    <r>
      <rPr>
        <b/>
        <u/>
        <sz val="10"/>
        <rFont val="Tahoma"/>
        <family val="2"/>
      </rPr>
      <t xml:space="preserve">ความเห็น </t>
    </r>
    <r>
      <rPr>
        <sz val="10"/>
        <rFont val="Tahoma"/>
        <family val="2"/>
      </rPr>
      <t xml:space="preserve">ภารกิจปกติ                                          </t>
    </r>
  </si>
  <si>
    <r>
      <t xml:space="preserve"> 1. สร้างแนวป้องกันไฟป่ารอบป่าพรุ ต.บางกล่ำ อ.บางกล่ำ วงเงิน 519,000 บ.
  1.1 งาดขุดคูระบายน้ำ ขนาดปากกว้าง 2 เมตร ลึก 1 เมตร ยาว 680 เมตร วงเงิน 27,000 บ.
 1.2 งานขุดคูระบายน้ำ ขนาดปากกว้าง 3 เมตร ลึก 2 เมตร่ ยาว 3,000 เมตร วงเงิน 321,000 บ.
 1.3 งานก่อสร้างฝายน้ำล้น ขนาดกว้าง 8 เมตร ยาว 10 เมตร สูง 1.4 เมตร วงเงิน 171,000 บ.
</t>
    </r>
    <r>
      <rPr>
        <b/>
        <u/>
        <sz val="10"/>
        <rFont val="Tahoma"/>
        <family val="2"/>
      </rPr>
      <t>ความเห็น</t>
    </r>
    <r>
      <rPr>
        <sz val="10"/>
        <rFont val="Tahoma"/>
        <family val="2"/>
      </rPr>
      <t xml:space="preserve"> ภารกิจปกติ</t>
    </r>
  </si>
  <si>
    <t xml:space="preserve"> ด้านความมั่นคง</t>
  </si>
  <si>
    <t>1. โครงเสริมสร้างความเข้มแข็งหมู่บ้านชุมชน เพื่อความมั่นคง (ที่ทำการปกครองจังหวัดสงขลา)</t>
  </si>
  <si>
    <t>2.โครงการเพิ่มประสิทธิภาพด้านความมั่นคงจังหวัดสงขลา(ที่ทำการปกครองจังหวัดสงขลา)</t>
  </si>
  <si>
    <t>3.โครงการป้องกันและแก้ไขปัญหายาเสพติด(ศพส.จ.สข.)</t>
  </si>
  <si>
    <t>4. โครงการสร้างเครือข่ายด้านความมั่นคงระดับหมู่บ้านใน 7 อำเภอ(ตำรวจภูธรจังหวัดสงขลา)</t>
  </si>
  <si>
    <t>5. โครงการจัดหาเครื่องมือตรวจวัตถุระเบิด(WALK THOUGH)(ตำรวจภูธรจังหวัดสงขลา)</t>
  </si>
  <si>
    <t>6. โครงการสร้างความเชื่อมั่นให้ประชาชนมีความมั่นคงและปลอดภัยตามแผนชุมชน(ที่ทำการปกครองจังหวัดสงขลา)</t>
  </si>
  <si>
    <t>7. โครงการเสริมสร้างความมั่นคง และความปลอดภัยในชีวิตตามแผนชุมชน(ที่ทำการปกครองจังหวัดสงขลา)</t>
  </si>
  <si>
    <t>อืนๆ</t>
  </si>
  <si>
    <t>1. โครงการก่อสร้างพุทธมณฑลจังหวัดสงขลาเฉลิมพระเกียรติในวโรกาสเฉลิมพระชนมพรรษา 84 พรรษา พระบาทสมเด็จพระเจ้าอยู่หัว (สนง.พระพุทธศาสนาจังหวัดสงขลา)</t>
  </si>
  <si>
    <t>2. โครงการพัฒนาคุณภาพชีวิตให้ประชาชนมีความสุขตามแผนชุมชน(ที่ทำการปกครองจังหวัดสงขลา)</t>
  </si>
  <si>
    <t xml:space="preserve">3. โครงการสงขลาเมืองวิทยาศาสตร์ เทคโนโลยี และนวัตกรรม  (มหาวิทยาลัยสงขลานครินทร์)
</t>
  </si>
  <si>
    <t>4. โครงการยกระดับคุณภาพชีวิตของประชาชนให้มีสุขภาพแข็งแรงตามแผนชุมชน(ที่ทำการปกครองจังหวัดสงขลา)</t>
  </si>
  <si>
    <t>5. โครงการเพิ่มประสิทธิภาพการป้องกัน ปราบปราม และบำบัดรักษายาเสพติด เพื่อลดระดับความรุนแรงปัญหายาเสพติดในหมู่บ้าน โดยกระบวนการมีส่วนร่วมของประชาชนตามแผนชุมชน (ที่ทำการปกครองจังหวัดสงขลา)</t>
  </si>
  <si>
    <t xml:space="preserve">6. โครงการเรารักสงขลา(สำนักงานพัฒนาชุมชนจังหวัดสงขลา
- สำนักงานเกษตรและสหกรณ์จังหวัดสงขลา
- มหาวิทยาลัยสงขลานครินทร์ 
- สำนักงานวัฒนธรรมจังหวัดสงขลา 
- สำนักงานส่งเสริมการปกครองท้องถิ่นจังหวัดสงขลา- สำนักงานสาธารณสุขจังหวัด
- สำนักงานสิ่งแวดล้อมจังหวัด
- สำนักงานพัฒนาสังคมและความมั่นคงของมนุษย์จังหวัดสงขลา 
- ที่ทำการปกครองจังหวัดสงขลา
- สำนักงานจังหวัดสงขลา)
</t>
  </si>
  <si>
    <t>7. โครงการส่งเสริมและพัฒนาคุณภาพชีวิตผู้ด้อยโอกาสทางสังคมจังหวัดสงขลา(สำนักงานพัฒนาสังคมและความมั่นคงของมนุษย์จังหวัดสงขลา)</t>
  </si>
  <si>
    <t>8. โครงการพัฒนาศักยภาพและยกระดับคุณภาพชีวิตของประชาชนแบบมีส่วนร่วมสู่การเป็นชุมชนเข้มแข็ง(ที่ทำการปกครองจังหวัดสงขลา)</t>
  </si>
  <si>
    <t>9.โครงการพัฒนาคุณภาพการศึกษา(สำนักงานเขตพื้นที่การศึกษาประถมศึกษาสงขลา เขต 1-3)</t>
  </si>
  <si>
    <t>1. โครงการป้องกันและฟื้นฟูทรัพยากรสัตว์น้ำในทะเลสาบสงขลา(- ศูนย์บริหารจัดการประมงทะเลอ่าวไทยตอนล่าง  สงขลา
- สนง.ประมงจังหวัดสงขลา
- สถาบันทรัพยากรทะเลและชายฝั่ง ม.สงขลานครินทร์ วิทยาเขตหาดใหญ่
- ศูนย์บริหารจัดการประมงทะเลภาคใต้ตอนล่าง</t>
  </si>
  <si>
    <t xml:space="preserve">2. โครงการป้องกันและควบคุมมลพิษ (น้ำเสียและขยะมูลฝอย)ในพื้นที่วิกฤต (- สนง.ทรัพยากร ธรรมชาติและสิ่งแวดล้อมจังหวัดสงขลา)
</t>
  </si>
  <si>
    <t xml:space="preserve">3. โครงการส่งเสริมป้องกันและติดตามการดำเนินงานการฟื้นฟูทรัพยากรป่าไม้ (- สนง.ทรัพยากร ธรรมชาติและสิ่งแวดล้อมจังหวัดสงขลา
- สำนักบริหารพื้นที่อนุรักษ์ที่ 6 
- สำนักจัดการทรัพยากรป่าไม้ที่ 13)
</t>
  </si>
  <si>
    <t xml:space="preserve">4. โครงการฟื้นฟูและป้องกันปัญหาอุทกภัย (- สำนักบริหารพื้นที่อนุรักษ์ที่  6
- สำนักงานทรัพยากร ธรรมชาติและสิ่งแวดล้อมจังหวัดสงขลา
สำนักงานทรัพยากรน้ำภาค 8
สำนักงานป้องกันและบรรเทาสาธารณภัย
ศูนย์ป้องกันและบรรเทาสาธารณภัยเขต 12 )
</t>
  </si>
  <si>
    <t xml:space="preserve">5. โครงการส่งเสริมและสนับสนุนการใช้พลังงานทดแทนในจังหวัดสงขลา(- สำนักงานพลังงานจังหวัดสงขลา
- โครงการฟาร์มตัวอย่างตามพระราชดำริในสมเด็จพระบรมราชินีนาถ)
</t>
  </si>
  <si>
    <t xml:space="preserve">6. โครงการส่งเสริมและสนับสนุนการอนุรักษ์และฟื้นฟูทรัพยากรธรรมชาติและการใช้พลังงานทดแทนตามแผนชุมชน(ที่ทำการปกครองจังหวัดสงขลา)            </t>
  </si>
  <si>
    <t xml:space="preserve">7.โครงการส่งเสริมและอนุรักษ์ทรัพยากรทางทะเลและชายฝั่ง  (- ศูนย์อนุรักษ์ทรัพยากรทางทะเลและชายฝั่งที่ 4
- ศูนย์วิจัยและพัฒนาทรัพยากรทางทะเลและชายฝั่งอ่าวไทยตอนล่าง
- ศูนย์วิจัยและพัฒนาประมงทะเลอ่าวไทยตอนล่าง จังหวัดสงขลา)
</t>
  </si>
  <si>
    <r>
      <rPr>
        <sz val="10"/>
        <color theme="1"/>
        <rFont val="Tahoma"/>
        <family val="2"/>
      </rPr>
      <t xml:space="preserve">1. ออกแบบการก่อสร้างฟาร์มสัตว์น้ำในระบบปิด
2. ผลิตพันธุ์สัตว์น้ำ
3. จัดฝึกอบรมการเลี้ยงสัตว์น้ำในระบบปิดแก่ผู้เลี้ยงสัตว์น้ำ
4. ประเมินผล
</t>
    </r>
    <r>
      <rPr>
        <b/>
        <u/>
        <sz val="10"/>
        <color theme="1"/>
        <rFont val="Tahoma"/>
        <family val="2"/>
      </rPr>
      <t xml:space="preserve">ค่าใช้จ่าย
</t>
    </r>
    <r>
      <rPr>
        <sz val="10"/>
        <color theme="1"/>
        <rFont val="Tahoma"/>
        <family val="2"/>
      </rPr>
      <t xml:space="preserve">1. ชุดออกซิเจนเหลวพร้อมระบบควบคุม และปั๊มสูบน้ำพร้อมมอเตอร์ 1 ลบ.
2. ค่าไฟฟ้าสูบน้ำและอุปกรณ์ไฟฟ้า ค่าน้ำประปา ค่าล้างบ่อ ปรับความเค็มของน้ำในบ่อ ค่าโทรศัพท์ Internet 248,000 บาท
3. ค่าจ้างเจ้าหน้าที่ดูแลนอกเวลา ค่าน้ำมันสำหรับขนอาหารปลา เครื่องมือวิทยาศาสตร์ในการวิเคราะห์ต่างๆ ค่าซ่อมโรงเรือน ท่อ PVC พันธุ์ปลาและอาหาร 981,800 บาท
</t>
    </r>
    <r>
      <rPr>
        <b/>
        <u/>
        <sz val="10"/>
        <color theme="1"/>
        <rFont val="Tahoma"/>
        <family val="2"/>
      </rPr>
      <t>ความเห็น</t>
    </r>
    <r>
      <rPr>
        <sz val="10"/>
        <color theme="1"/>
        <rFont val="Tahoma"/>
        <family val="2"/>
      </rPr>
      <t xml:space="preserve"> สร้างอาชีพ สร้างรายได้</t>
    </r>
  </si>
  <si>
    <r>
      <t xml:space="preserve">1.ส่งเสริมและพัฒนาผลิตภัณฑ์กลุ่มอาชีพน้ำตาลโตนด หมู่ที่ 5 บ้านคลองฉนวน ตำบลชุมพล อำเภอสทิงพระ จังหวัดสงขลา งบประมาณ 853,000 บาท
2. ปรับปรุงต่อเติมอาคารที่ทำการกลุ่มสตรีอาสาพัฒนาผลิตเครื่องแกงตายาย บ้านพรุเตาะ หมู่ที่ 6 ตำบลโคกม่วง อำเภอคลองหอยโข่ง จังหวัดสงขลา งบประมาณ 354,000 บาท
3. พัฒนาศักยภาพผู้ผลิต ผู้ประกอบการ OTOP อำเภอควนเนียง จังหวัดสงขลา สู่อาเซียน งบประมาณ 200,000 บาท แบ่งกิจกรรมตามโครงการ 
4.ศูนย์เรียนรู้และถ่ายทอดการพัฒนาเศรษฐกิจชุมชน อำเภอนาทวี จังหวัดสงขลา งบประมาณ 1,649,000 บาท 
5. ปรับปรุงสถานีสูบน้ำทุ่งบัว ม.1 ต.กระแสสินธุ์ 1,539,5000 บาท 
6. ฟื้นฟูนาร้างให้เป็นนาข้าว อำเภอสะเดา จังหวัดสงขลา งบประมาณ 778,000 บาท
</t>
    </r>
    <r>
      <rPr>
        <b/>
        <u/>
        <sz val="10"/>
        <color indexed="8"/>
        <rFont val="Tahoma"/>
        <family val="2"/>
      </rPr>
      <t xml:space="preserve">ความเห็น </t>
    </r>
    <r>
      <rPr>
        <sz val="10"/>
        <color indexed="8"/>
        <rFont val="Tahoma"/>
        <family val="2"/>
      </rPr>
      <t xml:space="preserve">ส่งเสริมอาชีพ สร้างรายได้
</t>
    </r>
  </si>
  <si>
    <r>
      <t xml:space="preserve">1.ปรับปรุงซ่อมแซมอาคารศูนย์เรียนตามรอยพระยุคลบาท ที่ว่าการอำเภอรัตภูมิ (หลังเดิม) ขนาดกว้าง 25 เมตร ความยาว 17 เมตร จำนวน 1 หลัง วงเงิน 1,294,000 บาท
2. ส่งเสริมการเลี้ยงไก่ไข่เพื่อสนับสนุนการจัดอาหารกลางวันในโรงเรียน อำเภอสะเดา  วงเงิน 453,600 บาท
3.เกษตรอาหารกลางวันตามพระราชดำริ ตำบลพะตง อำเภอหาดใหญ่ จังหวัดสงขลา วงเงิน 300,000 บาท
4.ขยายผลกิจกรรมการเกษตรฟาร์มตัวอย่างตามพระราชดำริในสมเด็จพระนางเจ้าฯ พระบรมราชินีนาถ อำเภอคลองหอยโข่ง วงเงิน 2,100,000 บาท 
4.1จัดอบรม/ถ่ายทอดความรู้/เวทีประชาคม  เกษตรกรจำนวน 950 คน งบประมาณ 95,000 บาท 
</t>
    </r>
    <r>
      <rPr>
        <b/>
        <u/>
        <sz val="9"/>
        <rFont val="Tahoma"/>
        <family val="2"/>
      </rPr>
      <t>ความเห็น</t>
    </r>
    <r>
      <rPr>
        <b/>
        <sz val="9"/>
        <rFont val="Tahoma"/>
        <family val="2"/>
      </rPr>
      <t xml:space="preserve"> </t>
    </r>
    <r>
      <rPr>
        <sz val="9"/>
        <rFont val="Tahoma"/>
        <family val="2"/>
      </rPr>
      <t>ส่งเสริมอาชีพ</t>
    </r>
  </si>
  <si>
    <r>
      <t xml:space="preserve">1.การถ่ายทอดเทคโนโลยีผลิตภัณฑ์จากน้ำตาลโตนดสู่ชุมชนในจังหวัดสงขลา วงเงิน 400,000 บาท (ม.ราชภัฏสงขลา)
2. การพัฒนาผลิตภัณฑ์ท้องถิ่นสำหรับจำหน่าย อำเภอสทิงพระจังหวัดสงขลา วงเงิน 1,000,000 บาท (มอง)
3. การพัฒนาของฝากจากเทศบาลตำบลปากรอ อำเภอสิงหนคร จังหวัดสงขลาวงเงิน 200,000 บาท (มอ.)
4. การผลิตถ่านอัดแท่งจากถ่านผลตาลโตนด วงเงิน 300,000 บาท(มทร.ศรีวิชัย)
6. การพัฒนาผลิตภัณฑ์ผ้าทอเกาะยอ 438,000 บ.(มทร.ศรีวิชัย)
</t>
    </r>
    <r>
      <rPr>
        <b/>
        <u/>
        <sz val="9"/>
        <rFont val="Tahoma"/>
        <family val="2"/>
      </rPr>
      <t>ความเห็น</t>
    </r>
    <r>
      <rPr>
        <sz val="9"/>
        <rFont val="Tahoma"/>
        <family val="2"/>
      </rPr>
      <t xml:space="preserve"> ส่งเสริมอาชีพ สร้างรายได้</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</si>
</sst>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87" formatCode="#,##0_ ;\-#,##0\ "/>
    <numFmt numFmtId="188" formatCode="_-* #,##0_-;\-* #,##0_-;_-* &quot;-&quot;??_-;_-@_-"/>
    <numFmt numFmtId="189" formatCode="_(* #,##0_);_(* \(#,##0\);_(* &quot;-&quot;??_);_(@_)"/>
    <numFmt numFmtId="190" formatCode="_-* #,##0.000_-;\-* #,##0.000_-;_-* &quot;-&quot;??_-;_-@_-"/>
  </numFmts>
  <fonts count="41" x14ac:knownFonts="1">
    <font>
      <sz val="11"/>
      <color theme="1"/>
      <name val="Tahoma"/>
      <family val="2"/>
      <charset val="222"/>
    </font>
    <font>
      <sz val="11"/>
      <color indexed="8"/>
      <name val="Tahoma"/>
      <family val="2"/>
      <charset val="222"/>
    </font>
    <font>
      <sz val="8"/>
      <name val="Tahoma"/>
      <family val="2"/>
      <charset val="222"/>
    </font>
    <font>
      <sz val="10"/>
      <color indexed="8"/>
      <name val="Tahoma"/>
      <family val="2"/>
    </font>
    <font>
      <sz val="12"/>
      <color indexed="8"/>
      <name val="Tahoma"/>
      <family val="2"/>
    </font>
    <font>
      <sz val="11"/>
      <color indexed="8"/>
      <name val="Tahoma"/>
      <family val="2"/>
    </font>
    <font>
      <sz val="11"/>
      <name val="Tahoma"/>
      <family val="2"/>
    </font>
    <font>
      <b/>
      <sz val="11"/>
      <name val="Tahoma"/>
      <family val="2"/>
    </font>
    <font>
      <sz val="18"/>
      <color indexed="8"/>
      <name val="Tahoma"/>
      <family val="2"/>
    </font>
    <font>
      <b/>
      <sz val="16"/>
      <color indexed="8"/>
      <name val="Tahoma"/>
      <family val="2"/>
    </font>
    <font>
      <sz val="16"/>
      <color indexed="8"/>
      <name val="Tahoma"/>
      <family val="2"/>
    </font>
    <font>
      <b/>
      <sz val="24"/>
      <color indexed="8"/>
      <name val="Tahoma"/>
      <family val="2"/>
    </font>
    <font>
      <b/>
      <sz val="22"/>
      <color indexed="8"/>
      <name val="Tahoma"/>
      <family val="2"/>
    </font>
    <font>
      <sz val="10"/>
      <name val="Tahoma"/>
      <family val="2"/>
    </font>
    <font>
      <b/>
      <sz val="10"/>
      <name val="Tahoma"/>
      <family val="2"/>
    </font>
    <font>
      <sz val="12"/>
      <name val="Tahoma"/>
      <family val="2"/>
    </font>
    <font>
      <b/>
      <sz val="10"/>
      <color theme="1"/>
      <name val="Tahoma"/>
      <family val="2"/>
    </font>
    <font>
      <b/>
      <sz val="11"/>
      <color theme="1"/>
      <name val="Tahoma"/>
      <family val="2"/>
    </font>
    <font>
      <sz val="12"/>
      <color theme="1"/>
      <name val="Tahoma"/>
      <family val="2"/>
    </font>
    <font>
      <b/>
      <sz val="12"/>
      <color theme="1"/>
      <name val="Tahoma"/>
      <family val="2"/>
    </font>
    <font>
      <sz val="10"/>
      <color theme="1"/>
      <name val="Tahoma"/>
      <family val="2"/>
    </font>
    <font>
      <b/>
      <sz val="14"/>
      <color theme="1"/>
      <name val="Tahoma"/>
      <family val="2"/>
    </font>
    <font>
      <b/>
      <u/>
      <sz val="10"/>
      <name val="Tahoma"/>
      <family val="2"/>
    </font>
    <font>
      <b/>
      <u/>
      <sz val="10"/>
      <color indexed="8"/>
      <name val="Tahoma"/>
      <family val="2"/>
    </font>
    <font>
      <u/>
      <sz val="10"/>
      <name val="Tahoma"/>
      <family val="2"/>
    </font>
    <font>
      <b/>
      <sz val="10"/>
      <color indexed="8"/>
      <name val="Tahoma"/>
      <family val="2"/>
    </font>
    <font>
      <sz val="9"/>
      <name val="Tahoma"/>
      <family val="2"/>
    </font>
    <font>
      <b/>
      <u/>
      <sz val="9"/>
      <name val="Tahoma"/>
      <family val="2"/>
    </font>
    <font>
      <b/>
      <sz val="9"/>
      <name val="Tahoma"/>
      <family val="2"/>
    </font>
    <font>
      <sz val="11"/>
      <color theme="1"/>
      <name val="Tahoma"/>
      <family val="2"/>
    </font>
    <font>
      <b/>
      <sz val="14"/>
      <color indexed="8"/>
      <name val="Tahoma"/>
      <family val="2"/>
    </font>
    <font>
      <b/>
      <sz val="11"/>
      <color indexed="8"/>
      <name val="Tahoma"/>
      <family val="2"/>
    </font>
    <font>
      <sz val="11"/>
      <color rgb="FFFF0000"/>
      <name val="Tahoma"/>
      <family val="2"/>
    </font>
    <font>
      <b/>
      <sz val="11"/>
      <color rgb="FFFF0000"/>
      <name val="Tahoma"/>
      <family val="2"/>
    </font>
    <font>
      <b/>
      <sz val="9"/>
      <color theme="1"/>
      <name val="Tahoma"/>
      <family val="2"/>
    </font>
    <font>
      <b/>
      <u/>
      <sz val="11"/>
      <color theme="1"/>
      <name val="Tahoma"/>
      <family val="2"/>
    </font>
    <font>
      <sz val="10"/>
      <color indexed="8"/>
      <name val="Arial"/>
      <family val="2"/>
    </font>
    <font>
      <b/>
      <u/>
      <sz val="10"/>
      <color theme="1"/>
      <name val="Tahoma"/>
      <family val="2"/>
    </font>
    <font>
      <sz val="11"/>
      <color theme="1"/>
      <name val="Tahoma"/>
      <family val="2"/>
      <charset val="222"/>
    </font>
    <font>
      <i/>
      <sz val="10"/>
      <name val="Tahoma"/>
      <family val="2"/>
    </font>
    <font>
      <i/>
      <sz val="11"/>
      <color indexed="8"/>
      <name val="Tahoma"/>
      <family val="2"/>
    </font>
  </fonts>
  <fills count="8">
    <fill>
      <patternFill patternType="none"/>
    </fill>
    <fill>
      <patternFill patternType="gray125"/>
    </fill>
    <fill>
      <patternFill patternType="solid">
        <fgColor theme="0" tint="-0.14999847407452621"/>
        <bgColor indexed="64"/>
      </patternFill>
    </fill>
    <fill>
      <patternFill patternType="solid">
        <fgColor indexed="9"/>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6" tint="0.3999755851924192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8"/>
      </left>
      <right style="thin">
        <color indexed="8"/>
      </right>
      <top/>
      <bottom style="thin">
        <color indexed="8"/>
      </bottom>
      <diagonal/>
    </border>
    <border>
      <left style="thin">
        <color indexed="8"/>
      </left>
      <right style="thin">
        <color indexed="64"/>
      </right>
      <top/>
      <bottom style="thin">
        <color indexed="64"/>
      </bottom>
      <diagonal/>
    </border>
  </borders>
  <cellStyleXfs count="3">
    <xf numFmtId="0" fontId="0" fillId="0" borderId="0"/>
    <xf numFmtId="43" fontId="1" fillId="0" borderId="0" applyFont="0" applyFill="0" applyBorder="0" applyAlignment="0" applyProtection="0"/>
    <xf numFmtId="9" fontId="38" fillId="0" borderId="0" applyFont="0" applyFill="0" applyBorder="0" applyAlignment="0" applyProtection="0"/>
  </cellStyleXfs>
  <cellXfs count="254">
    <xf numFmtId="0" fontId="0" fillId="0" borderId="0" xfId="0"/>
    <xf numFmtId="0" fontId="3" fillId="0" borderId="0" xfId="0" applyFont="1"/>
    <xf numFmtId="0" fontId="3" fillId="0" borderId="0" xfId="0" applyFont="1" applyAlignment="1">
      <alignment horizontal="left"/>
    </xf>
    <xf numFmtId="0" fontId="4" fillId="0" borderId="0" xfId="0" applyFont="1"/>
    <xf numFmtId="0" fontId="8" fillId="0" borderId="0" xfId="0" applyFont="1"/>
    <xf numFmtId="0" fontId="9" fillId="0" borderId="0" xfId="0" applyFont="1"/>
    <xf numFmtId="0" fontId="10" fillId="0" borderId="0" xfId="0" applyFont="1"/>
    <xf numFmtId="188" fontId="3" fillId="0" borderId="0" xfId="1" applyNumberFormat="1" applyFont="1"/>
    <xf numFmtId="0" fontId="18" fillId="0" borderId="0" xfId="0" applyFont="1" applyFill="1"/>
    <xf numFmtId="0" fontId="20" fillId="0" borderId="0" xfId="0" applyFont="1" applyFill="1"/>
    <xf numFmtId="0" fontId="3" fillId="0" borderId="1" xfId="0" applyFont="1" applyFill="1" applyBorder="1" applyAlignment="1">
      <alignment horizontal="left" vertical="top" wrapText="1"/>
    </xf>
    <xf numFmtId="0" fontId="13" fillId="0" borderId="1" xfId="0" applyFont="1" applyFill="1" applyBorder="1" applyAlignment="1">
      <alignment horizontal="left" vertical="top" wrapText="1"/>
    </xf>
    <xf numFmtId="188" fontId="13" fillId="0" borderId="1" xfId="1" applyNumberFormat="1" applyFont="1" applyFill="1" applyBorder="1" applyAlignment="1">
      <alignment horizontal="left" vertical="top" wrapText="1"/>
    </xf>
    <xf numFmtId="0" fontId="15" fillId="0" borderId="0" xfId="0" applyFont="1" applyFill="1"/>
    <xf numFmtId="0" fontId="13" fillId="0" borderId="0" xfId="0" applyFont="1" applyAlignment="1">
      <alignment horizontal="center"/>
    </xf>
    <xf numFmtId="0" fontId="20" fillId="0" borderId="2" xfId="0" applyFont="1" applyFill="1" applyBorder="1" applyAlignment="1">
      <alignment horizontal="left" vertical="top" wrapText="1"/>
    </xf>
    <xf numFmtId="0" fontId="13" fillId="0" borderId="2" xfId="0" applyFont="1" applyFill="1" applyBorder="1" applyAlignment="1">
      <alignment horizontal="left" vertical="top" wrapText="1"/>
    </xf>
    <xf numFmtId="188" fontId="13" fillId="0" borderId="2" xfId="1" applyNumberFormat="1" applyFont="1" applyFill="1" applyBorder="1" applyAlignment="1">
      <alignment horizontal="left" vertical="top" wrapText="1"/>
    </xf>
    <xf numFmtId="0" fontId="26" fillId="0" borderId="1" xfId="0" applyFont="1" applyFill="1" applyBorder="1" applyAlignment="1">
      <alignment horizontal="left" vertical="top" wrapText="1"/>
    </xf>
    <xf numFmtId="0" fontId="17" fillId="0" borderId="1" xfId="0" applyFont="1" applyBorder="1" applyAlignment="1">
      <alignment horizontal="center"/>
    </xf>
    <xf numFmtId="188" fontId="13" fillId="0" borderId="10" xfId="1" applyNumberFormat="1" applyFont="1" applyFill="1" applyBorder="1" applyAlignment="1">
      <alignment horizontal="left" vertical="top" wrapText="1"/>
    </xf>
    <xf numFmtId="0" fontId="5" fillId="0" borderId="0" xfId="0" applyFont="1"/>
    <xf numFmtId="0" fontId="31" fillId="0" borderId="0" xfId="0" applyFont="1"/>
    <xf numFmtId="0" fontId="5" fillId="0" borderId="6" xfId="0" applyFont="1" applyBorder="1" applyAlignment="1">
      <alignment horizontal="center"/>
    </xf>
    <xf numFmtId="0" fontId="31" fillId="0" borderId="6" xfId="0" applyFont="1" applyBorder="1" applyAlignment="1">
      <alignment horizontal="center"/>
    </xf>
    <xf numFmtId="0" fontId="5" fillId="0" borderId="0" xfId="0" applyFont="1" applyAlignment="1">
      <alignment horizontal="center"/>
    </xf>
    <xf numFmtId="0" fontId="31" fillId="0" borderId="7" xfId="0" applyFont="1" applyBorder="1" applyAlignment="1">
      <alignment horizontal="center"/>
    </xf>
    <xf numFmtId="0" fontId="5" fillId="0" borderId="2" xfId="0" applyFont="1" applyBorder="1" applyAlignment="1">
      <alignment horizontal="center"/>
    </xf>
    <xf numFmtId="0" fontId="31" fillId="0" borderId="2" xfId="0" applyFont="1" applyBorder="1" applyAlignment="1">
      <alignment horizontal="center"/>
    </xf>
    <xf numFmtId="0" fontId="31" fillId="0" borderId="1" xfId="0" applyFont="1" applyBorder="1" applyAlignment="1">
      <alignment horizontal="center"/>
    </xf>
    <xf numFmtId="0" fontId="31" fillId="0" borderId="3" xfId="0" applyFont="1" applyBorder="1" applyAlignment="1">
      <alignment horizontal="center"/>
    </xf>
    <xf numFmtId="0" fontId="5" fillId="0" borderId="7" xfId="0" applyFont="1" applyBorder="1" applyAlignment="1">
      <alignment horizontal="center"/>
    </xf>
    <xf numFmtId="0" fontId="5" fillId="0" borderId="7" xfId="0" applyFont="1" applyBorder="1"/>
    <xf numFmtId="0" fontId="5" fillId="0" borderId="7" xfId="0" applyFont="1" applyFill="1" applyBorder="1" applyAlignment="1">
      <alignment horizontal="center"/>
    </xf>
    <xf numFmtId="3" fontId="5" fillId="0" borderId="13" xfId="0" applyNumberFormat="1" applyFont="1" applyFill="1" applyBorder="1" applyAlignment="1">
      <alignment horizontal="center"/>
    </xf>
    <xf numFmtId="3" fontId="6" fillId="0" borderId="13" xfId="0" applyNumberFormat="1" applyFont="1" applyFill="1" applyBorder="1" applyAlignment="1">
      <alignment horizontal="center"/>
    </xf>
    <xf numFmtId="3" fontId="6" fillId="0" borderId="7" xfId="0" applyNumberFormat="1" applyFont="1" applyFill="1" applyBorder="1"/>
    <xf numFmtId="3" fontId="5" fillId="0" borderId="7" xfId="0" applyNumberFormat="1" applyFont="1" applyFill="1" applyBorder="1"/>
    <xf numFmtId="0" fontId="6" fillId="0" borderId="7" xfId="0" applyFont="1" applyBorder="1" applyAlignment="1">
      <alignment horizontal="center"/>
    </xf>
    <xf numFmtId="0" fontId="6" fillId="0" borderId="7" xfId="0" applyFont="1" applyBorder="1"/>
    <xf numFmtId="0" fontId="6" fillId="0" borderId="7" xfId="0" applyFont="1" applyFill="1" applyBorder="1" applyAlignment="1">
      <alignment horizontal="center"/>
    </xf>
    <xf numFmtId="3" fontId="6" fillId="0" borderId="7" xfId="0" applyNumberFormat="1" applyFont="1" applyFill="1" applyBorder="1" applyAlignment="1">
      <alignment horizontal="center"/>
    </xf>
    <xf numFmtId="0" fontId="32" fillId="0" borderId="0" xfId="0" applyFont="1"/>
    <xf numFmtId="0" fontId="6" fillId="0" borderId="1" xfId="0" applyFont="1" applyBorder="1" applyAlignment="1">
      <alignment horizontal="center"/>
    </xf>
    <xf numFmtId="0" fontId="7" fillId="0" borderId="1" xfId="0" applyFont="1" applyBorder="1" applyAlignment="1">
      <alignment horizontal="center"/>
    </xf>
    <xf numFmtId="3" fontId="7" fillId="0" borderId="1" xfId="0" applyNumberFormat="1" applyFont="1" applyBorder="1"/>
    <xf numFmtId="3" fontId="7" fillId="0" borderId="5" xfId="0" applyNumberFormat="1" applyFont="1" applyBorder="1" applyAlignment="1">
      <alignment horizontal="center"/>
    </xf>
    <xf numFmtId="3" fontId="17" fillId="0" borderId="1" xfId="0" applyNumberFormat="1" applyFont="1" applyBorder="1" applyAlignment="1"/>
    <xf numFmtId="3" fontId="17" fillId="0" borderId="1" xfId="0" applyNumberFormat="1" applyFont="1" applyBorder="1" applyAlignment="1">
      <alignment horizontal="center"/>
    </xf>
    <xf numFmtId="0" fontId="33" fillId="0" borderId="0" xfId="0" applyFont="1" applyBorder="1" applyAlignment="1">
      <alignment horizontal="center"/>
    </xf>
    <xf numFmtId="3" fontId="33" fillId="0" borderId="0" xfId="0" applyNumberFormat="1" applyFont="1" applyBorder="1"/>
    <xf numFmtId="3" fontId="33" fillId="0" borderId="0" xfId="0" applyNumberFormat="1" applyFont="1" applyBorder="1" applyAlignment="1">
      <alignment horizontal="center"/>
    </xf>
    <xf numFmtId="187" fontId="34" fillId="0" borderId="0" xfId="1" applyNumberFormat="1" applyFont="1" applyAlignment="1"/>
    <xf numFmtId="3" fontId="35" fillId="0" borderId="0" xfId="0" applyNumberFormat="1" applyFont="1"/>
    <xf numFmtId="0" fontId="17" fillId="0" borderId="0" xfId="0" applyFont="1" applyAlignment="1">
      <alignment horizontal="right"/>
    </xf>
    <xf numFmtId="3" fontId="32" fillId="0" borderId="0" xfId="0" applyNumberFormat="1" applyFont="1"/>
    <xf numFmtId="189" fontId="5" fillId="0" borderId="7" xfId="1" applyNumberFormat="1" applyFont="1" applyBorder="1"/>
    <xf numFmtId="0" fontId="21" fillId="0" borderId="0" xfId="0" applyFont="1" applyFill="1" applyAlignment="1"/>
    <xf numFmtId="0" fontId="16" fillId="0" borderId="2" xfId="0" applyFont="1" applyFill="1" applyBorder="1" applyAlignment="1">
      <alignment horizontal="left" vertical="top" wrapText="1"/>
    </xf>
    <xf numFmtId="190" fontId="21" fillId="0" borderId="0" xfId="1" applyNumberFormat="1" applyFont="1" applyFill="1" applyAlignment="1"/>
    <xf numFmtId="190" fontId="3" fillId="0" borderId="0" xfId="1" applyNumberFormat="1" applyFont="1"/>
    <xf numFmtId="188" fontId="20" fillId="0" borderId="10" xfId="1" applyNumberFormat="1" applyFont="1" applyFill="1" applyBorder="1" applyAlignment="1">
      <alignment horizontal="right" vertical="top" wrapText="1"/>
    </xf>
    <xf numFmtId="188" fontId="20" fillId="0" borderId="2" xfId="1" applyNumberFormat="1" applyFont="1" applyFill="1" applyBorder="1" applyAlignment="1">
      <alignment horizontal="right" vertical="top" wrapText="1"/>
    </xf>
    <xf numFmtId="0" fontId="3" fillId="0" borderId="1" xfId="0" applyFont="1" applyBorder="1" applyAlignment="1">
      <alignment vertical="top" wrapText="1"/>
    </xf>
    <xf numFmtId="3" fontId="3" fillId="0" borderId="1" xfId="0" applyNumberFormat="1" applyFont="1" applyBorder="1" applyAlignment="1">
      <alignment vertical="top"/>
    </xf>
    <xf numFmtId="188" fontId="3" fillId="0" borderId="1" xfId="1" applyNumberFormat="1" applyFont="1" applyFill="1" applyBorder="1" applyAlignment="1">
      <alignment horizontal="left" vertical="top" wrapText="1"/>
    </xf>
    <xf numFmtId="3" fontId="3" fillId="3" borderId="1" xfId="0" applyNumberFormat="1" applyFont="1" applyFill="1" applyBorder="1" applyAlignment="1">
      <alignment vertical="top"/>
    </xf>
    <xf numFmtId="188" fontId="13" fillId="3" borderId="1" xfId="1" applyNumberFormat="1" applyFont="1" applyFill="1" applyBorder="1" applyAlignment="1">
      <alignment horizontal="left" vertical="top" wrapText="1"/>
    </xf>
    <xf numFmtId="0" fontId="13" fillId="3" borderId="1" xfId="0" applyFont="1" applyFill="1" applyBorder="1" applyAlignment="1">
      <alignment horizontal="left" vertical="top" wrapText="1"/>
    </xf>
    <xf numFmtId="0" fontId="3" fillId="0" borderId="2" xfId="0" applyFont="1" applyBorder="1" applyAlignment="1">
      <alignment vertical="top" wrapText="1"/>
    </xf>
    <xf numFmtId="188" fontId="3" fillId="0" borderId="1" xfId="1" applyNumberFormat="1" applyFont="1" applyBorder="1" applyAlignment="1">
      <alignment vertical="top"/>
    </xf>
    <xf numFmtId="3" fontId="13" fillId="3" borderId="10" xfId="0" applyNumberFormat="1" applyFont="1" applyFill="1" applyBorder="1" applyAlignment="1">
      <alignment vertical="top"/>
    </xf>
    <xf numFmtId="3" fontId="13" fillId="3" borderId="2" xfId="0" applyNumberFormat="1" applyFont="1" applyFill="1" applyBorder="1" applyAlignment="1">
      <alignment vertical="top"/>
    </xf>
    <xf numFmtId="188" fontId="13" fillId="3" borderId="2" xfId="1" applyNumberFormat="1" applyFont="1" applyFill="1" applyBorder="1" applyAlignment="1">
      <alignment horizontal="left" vertical="top" wrapText="1"/>
    </xf>
    <xf numFmtId="0" fontId="13" fillId="3" borderId="2" xfId="0" applyFont="1" applyFill="1" applyBorder="1" applyAlignment="1">
      <alignment horizontal="left" vertical="top" wrapText="1"/>
    </xf>
    <xf numFmtId="3" fontId="3" fillId="0" borderId="1" xfId="0" applyNumberFormat="1" applyFont="1" applyBorder="1" applyAlignment="1">
      <alignment horizontal="right" vertical="top"/>
    </xf>
    <xf numFmtId="0" fontId="3" fillId="0" borderId="15" xfId="0" applyFont="1" applyBorder="1" applyAlignment="1">
      <alignment vertical="top" wrapText="1"/>
    </xf>
    <xf numFmtId="3" fontId="3" fillId="0" borderId="16" xfId="0" applyNumberFormat="1" applyFont="1" applyBorder="1" applyAlignment="1">
      <alignment vertical="top"/>
    </xf>
    <xf numFmtId="0" fontId="36" fillId="0" borderId="1" xfId="0" applyFont="1" applyBorder="1" applyAlignment="1">
      <alignment vertical="top" wrapText="1"/>
    </xf>
    <xf numFmtId="188" fontId="3" fillId="0" borderId="10" xfId="1" applyNumberFormat="1" applyFont="1" applyBorder="1" applyAlignment="1">
      <alignment vertical="top"/>
    </xf>
    <xf numFmtId="188" fontId="3" fillId="0" borderId="2" xfId="1" applyNumberFormat="1" applyFont="1" applyBorder="1" applyAlignment="1">
      <alignment vertical="top"/>
    </xf>
    <xf numFmtId="0" fontId="3" fillId="3" borderId="1" xfId="0" applyFont="1" applyFill="1" applyBorder="1" applyAlignment="1">
      <alignment vertical="top" wrapText="1"/>
    </xf>
    <xf numFmtId="188" fontId="3" fillId="3" borderId="11" xfId="1" applyNumberFormat="1" applyFont="1" applyFill="1" applyBorder="1" applyAlignment="1">
      <alignment vertical="top"/>
    </xf>
    <xf numFmtId="0" fontId="3" fillId="3" borderId="2" xfId="0" applyFont="1" applyFill="1" applyBorder="1" applyAlignment="1">
      <alignment vertical="top" wrapText="1"/>
    </xf>
    <xf numFmtId="3" fontId="3" fillId="3" borderId="1" xfId="0" applyNumberFormat="1" applyFont="1" applyFill="1" applyBorder="1" applyAlignment="1">
      <alignment horizontal="right" vertical="top"/>
    </xf>
    <xf numFmtId="3" fontId="3" fillId="3" borderId="12" xfId="0" applyNumberFormat="1" applyFont="1" applyFill="1" applyBorder="1" applyAlignment="1">
      <alignment vertical="top"/>
    </xf>
    <xf numFmtId="0" fontId="7" fillId="0" borderId="1" xfId="0" applyFont="1" applyBorder="1" applyAlignment="1">
      <alignment horizontal="center"/>
    </xf>
    <xf numFmtId="0" fontId="13" fillId="0" borderId="2" xfId="0" applyFont="1" applyFill="1" applyBorder="1" applyAlignment="1">
      <alignment horizontal="center" vertical="top" wrapText="1"/>
    </xf>
    <xf numFmtId="3" fontId="3" fillId="3" borderId="2" xfId="0" applyNumberFormat="1" applyFont="1" applyFill="1" applyBorder="1" applyAlignment="1">
      <alignment vertical="top"/>
    </xf>
    <xf numFmtId="188" fontId="3" fillId="3" borderId="1" xfId="1" applyNumberFormat="1" applyFont="1" applyFill="1" applyBorder="1" applyAlignment="1">
      <alignment vertical="top"/>
    </xf>
    <xf numFmtId="0" fontId="14" fillId="3" borderId="2" xfId="0" applyFont="1" applyFill="1" applyBorder="1" applyAlignment="1">
      <alignment vertical="top" wrapText="1"/>
    </xf>
    <xf numFmtId="3" fontId="13" fillId="0" borderId="10" xfId="0" applyNumberFormat="1" applyFont="1" applyFill="1" applyBorder="1" applyAlignment="1">
      <alignment vertical="top"/>
    </xf>
    <xf numFmtId="0" fontId="20" fillId="0" borderId="6" xfId="0" applyFont="1" applyFill="1" applyBorder="1" applyAlignment="1">
      <alignment horizontal="left" vertical="top" wrapText="1"/>
    </xf>
    <xf numFmtId="0" fontId="7" fillId="0" borderId="1" xfId="0" applyFont="1" applyBorder="1" applyAlignment="1">
      <alignment horizontal="center"/>
    </xf>
    <xf numFmtId="0" fontId="16" fillId="4" borderId="1" xfId="0" applyFont="1" applyFill="1" applyBorder="1" applyAlignment="1">
      <alignment horizontal="left" vertical="top" wrapText="1"/>
    </xf>
    <xf numFmtId="188" fontId="20" fillId="4" borderId="1" xfId="1" applyNumberFormat="1" applyFont="1" applyFill="1" applyBorder="1" applyAlignment="1">
      <alignment horizontal="right" vertical="top" wrapText="1"/>
    </xf>
    <xf numFmtId="0" fontId="16" fillId="4" borderId="1" xfId="0" applyFont="1" applyFill="1" applyBorder="1" applyAlignment="1">
      <alignment horizontal="center" vertical="center" wrapText="1"/>
    </xf>
    <xf numFmtId="0" fontId="14" fillId="4" borderId="1" xfId="0" applyFont="1" applyFill="1" applyBorder="1" applyAlignment="1">
      <alignment horizontal="center" vertical="center" wrapText="1"/>
    </xf>
    <xf numFmtId="188" fontId="20" fillId="4" borderId="10" xfId="1" applyNumberFormat="1" applyFont="1" applyFill="1" applyBorder="1" applyAlignment="1">
      <alignment horizontal="right" vertical="top" wrapText="1"/>
    </xf>
    <xf numFmtId="188" fontId="20" fillId="4" borderId="2" xfId="1" applyNumberFormat="1" applyFont="1" applyFill="1" applyBorder="1" applyAlignment="1">
      <alignment horizontal="right" vertical="top" wrapText="1"/>
    </xf>
    <xf numFmtId="0" fontId="16" fillId="4" borderId="2"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16" fillId="4" borderId="2" xfId="0" applyFont="1" applyFill="1" applyBorder="1" applyAlignment="1">
      <alignment horizontal="left" vertical="top" wrapText="1"/>
    </xf>
    <xf numFmtId="0" fontId="14" fillId="4" borderId="1" xfId="0" applyFont="1" applyFill="1" applyBorder="1" applyAlignment="1">
      <alignment vertical="top" wrapText="1"/>
    </xf>
    <xf numFmtId="3" fontId="13" fillId="4" borderId="1" xfId="0" applyNumberFormat="1" applyFont="1" applyFill="1" applyBorder="1" applyAlignment="1">
      <alignment vertical="top"/>
    </xf>
    <xf numFmtId="188" fontId="13" fillId="4" borderId="1" xfId="1" applyNumberFormat="1" applyFont="1" applyFill="1" applyBorder="1" applyAlignment="1">
      <alignment horizontal="left" vertical="top" wrapText="1"/>
    </xf>
    <xf numFmtId="0" fontId="13" fillId="4" borderId="1" xfId="0" applyFont="1" applyFill="1" applyBorder="1" applyAlignment="1">
      <alignment horizontal="left" vertical="top" wrapText="1"/>
    </xf>
    <xf numFmtId="188" fontId="13" fillId="0" borderId="10" xfId="1" applyNumberFormat="1" applyFont="1" applyFill="1" applyBorder="1" applyAlignment="1">
      <alignment horizontal="right" vertical="top" wrapText="1"/>
    </xf>
    <xf numFmtId="188" fontId="13" fillId="0" borderId="2" xfId="1" applyNumberFormat="1" applyFont="1" applyFill="1" applyBorder="1" applyAlignment="1">
      <alignment horizontal="right" vertical="top" wrapText="1"/>
    </xf>
    <xf numFmtId="0" fontId="5" fillId="0" borderId="7" xfId="0" applyFont="1" applyBorder="1" applyAlignment="1">
      <alignment horizontal="center" vertical="center"/>
    </xf>
    <xf numFmtId="0" fontId="31" fillId="0" borderId="7" xfId="0" applyFont="1" applyBorder="1" applyAlignment="1">
      <alignment vertical="top" wrapText="1"/>
    </xf>
    <xf numFmtId="0" fontId="31" fillId="0" borderId="7" xfId="0" applyFont="1" applyFill="1" applyBorder="1" applyAlignment="1">
      <alignment horizontal="center" vertical="center"/>
    </xf>
    <xf numFmtId="3" fontId="17" fillId="0" borderId="7" xfId="0" applyNumberFormat="1" applyFont="1" applyFill="1" applyBorder="1" applyAlignment="1">
      <alignment vertical="center"/>
    </xf>
    <xf numFmtId="3" fontId="7" fillId="0" borderId="13" xfId="0" applyNumberFormat="1" applyFont="1" applyFill="1" applyBorder="1" applyAlignment="1">
      <alignment horizontal="center" vertical="center"/>
    </xf>
    <xf numFmtId="3" fontId="7" fillId="0" borderId="7" xfId="0" applyNumberFormat="1" applyFont="1" applyFill="1" applyBorder="1" applyAlignment="1">
      <alignment vertical="center"/>
    </xf>
    <xf numFmtId="0" fontId="31" fillId="2" borderId="7" xfId="0" applyFont="1" applyFill="1" applyBorder="1" applyAlignment="1">
      <alignment horizontal="center"/>
    </xf>
    <xf numFmtId="0" fontId="7" fillId="2" borderId="7" xfId="0" applyFont="1" applyFill="1" applyBorder="1" applyAlignment="1">
      <alignment horizontal="center"/>
    </xf>
    <xf numFmtId="0" fontId="6" fillId="0" borderId="7" xfId="0" applyFont="1" applyBorder="1" applyAlignment="1">
      <alignment vertical="top" wrapText="1"/>
    </xf>
    <xf numFmtId="0" fontId="6" fillId="0" borderId="7" xfId="0" applyFont="1" applyBorder="1" applyAlignment="1">
      <alignment horizontal="center" vertical="center"/>
    </xf>
    <xf numFmtId="0" fontId="6" fillId="0" borderId="7" xfId="0" applyFont="1" applyBorder="1" applyAlignment="1">
      <alignment vertical="center" wrapText="1"/>
    </xf>
    <xf numFmtId="3" fontId="7" fillId="2" borderId="7" xfId="0" applyNumberFormat="1" applyFont="1" applyFill="1" applyBorder="1"/>
    <xf numFmtId="188" fontId="31" fillId="2" borderId="7" xfId="1" applyNumberFormat="1" applyFont="1" applyFill="1" applyBorder="1" applyAlignment="1">
      <alignment horizontal="center"/>
    </xf>
    <xf numFmtId="188" fontId="7" fillId="0" borderId="1" xfId="0" applyNumberFormat="1" applyFont="1" applyBorder="1" applyAlignment="1">
      <alignment horizontal="center"/>
    </xf>
    <xf numFmtId="0" fontId="7" fillId="0" borderId="1" xfId="0" applyFont="1" applyBorder="1" applyAlignment="1">
      <alignment horizontal="center"/>
    </xf>
    <xf numFmtId="0" fontId="31" fillId="0" borderId="3" xfId="0" applyFont="1" applyBorder="1" applyAlignment="1">
      <alignment horizontal="center"/>
    </xf>
    <xf numFmtId="0" fontId="14" fillId="0" borderId="2" xfId="0" applyFont="1" applyFill="1" applyBorder="1" applyAlignment="1">
      <alignment horizontal="center" vertical="center" wrapText="1"/>
    </xf>
    <xf numFmtId="3" fontId="5" fillId="0" borderId="14" xfId="0" applyNumberFormat="1" applyFont="1" applyFill="1" applyBorder="1"/>
    <xf numFmtId="3" fontId="6" fillId="0" borderId="14" xfId="0" applyNumberFormat="1" applyFont="1" applyFill="1" applyBorder="1"/>
    <xf numFmtId="3" fontId="7" fillId="0" borderId="11" xfId="0" applyNumberFormat="1" applyFont="1" applyBorder="1"/>
    <xf numFmtId="3" fontId="17" fillId="0" borderId="11" xfId="0" applyNumberFormat="1" applyFont="1" applyBorder="1" applyAlignment="1"/>
    <xf numFmtId="188" fontId="31" fillId="2" borderId="6" xfId="1" applyNumberFormat="1" applyFont="1" applyFill="1" applyBorder="1" applyAlignment="1">
      <alignment horizontal="center"/>
    </xf>
    <xf numFmtId="188" fontId="31" fillId="0" borderId="7" xfId="0" applyNumberFormat="1" applyFont="1" applyBorder="1" applyAlignment="1">
      <alignment vertical="center"/>
    </xf>
    <xf numFmtId="3" fontId="17" fillId="0" borderId="14" xfId="0" applyNumberFormat="1" applyFont="1" applyFill="1" applyBorder="1" applyAlignment="1">
      <alignment vertical="center"/>
    </xf>
    <xf numFmtId="0" fontId="31" fillId="2" borderId="6" xfId="0" applyFont="1" applyFill="1" applyBorder="1" applyAlignment="1">
      <alignment horizontal="center"/>
    </xf>
    <xf numFmtId="0" fontId="29" fillId="0" borderId="7" xfId="0" applyFont="1" applyFill="1" applyBorder="1" applyAlignment="1">
      <alignment horizontal="center"/>
    </xf>
    <xf numFmtId="0" fontId="17" fillId="2" borderId="7" xfId="0" applyFont="1" applyFill="1" applyBorder="1" applyAlignment="1">
      <alignment horizontal="center"/>
    </xf>
    <xf numFmtId="188" fontId="17" fillId="0" borderId="1" xfId="0" applyNumberFormat="1" applyFont="1" applyBorder="1" applyAlignment="1">
      <alignment horizontal="center"/>
    </xf>
    <xf numFmtId="1" fontId="5" fillId="0" borderId="0" xfId="1" applyNumberFormat="1" applyFont="1"/>
    <xf numFmtId="1" fontId="31" fillId="2" borderId="14" xfId="1" applyNumberFormat="1" applyFont="1" applyFill="1" applyBorder="1" applyAlignment="1">
      <alignment horizontal="center"/>
    </xf>
    <xf numFmtId="3" fontId="17" fillId="2" borderId="14" xfId="0" applyNumberFormat="1" applyFont="1" applyFill="1" applyBorder="1"/>
    <xf numFmtId="1" fontId="7" fillId="0" borderId="11" xfId="0" applyNumberFormat="1" applyFont="1" applyBorder="1" applyAlignment="1">
      <alignment horizontal="right"/>
    </xf>
    <xf numFmtId="3" fontId="31" fillId="2" borderId="13" xfId="0" applyNumberFormat="1" applyFont="1" applyFill="1" applyBorder="1" applyAlignment="1">
      <alignment horizontal="center"/>
    </xf>
    <xf numFmtId="3" fontId="29" fillId="0" borderId="13" xfId="0" applyNumberFormat="1" applyFont="1" applyFill="1" applyBorder="1" applyAlignment="1">
      <alignment horizontal="center"/>
    </xf>
    <xf numFmtId="3" fontId="17" fillId="2" borderId="13" xfId="0" applyNumberFormat="1" applyFont="1" applyFill="1" applyBorder="1" applyAlignment="1">
      <alignment horizontal="center"/>
    </xf>
    <xf numFmtId="0" fontId="20" fillId="5" borderId="0" xfId="0" applyFont="1" applyFill="1"/>
    <xf numFmtId="0" fontId="20" fillId="0" borderId="7" xfId="0" applyFont="1" applyFill="1" applyBorder="1" applyAlignment="1">
      <alignment horizontal="left" vertical="top" wrapText="1"/>
    </xf>
    <xf numFmtId="0" fontId="20" fillId="0" borderId="2" xfId="0" applyFont="1" applyFill="1" applyBorder="1"/>
    <xf numFmtId="0" fontId="20" fillId="0" borderId="1" xfId="0" applyFont="1" applyFill="1" applyBorder="1" applyAlignment="1">
      <alignment horizontal="left" vertical="top" wrapText="1"/>
    </xf>
    <xf numFmtId="188" fontId="20" fillId="0" borderId="11" xfId="1" applyNumberFormat="1" applyFont="1" applyFill="1" applyBorder="1" applyAlignment="1">
      <alignment horizontal="right" vertical="top" wrapText="1"/>
    </xf>
    <xf numFmtId="188" fontId="20" fillId="0" borderId="1" xfId="1" applyNumberFormat="1" applyFont="1" applyFill="1" applyBorder="1" applyAlignment="1">
      <alignment horizontal="right" vertical="top" wrapText="1"/>
    </xf>
    <xf numFmtId="0" fontId="13" fillId="0" borderId="1" xfId="0" applyFont="1" applyFill="1" applyBorder="1" applyAlignment="1">
      <alignment horizontal="center" vertical="top" wrapText="1"/>
    </xf>
    <xf numFmtId="0" fontId="3" fillId="0" borderId="2" xfId="0" applyFont="1" applyFill="1" applyBorder="1" applyAlignment="1">
      <alignment horizontal="left" vertical="top" wrapText="1"/>
    </xf>
    <xf numFmtId="0" fontId="13" fillId="3" borderId="7" xfId="0" applyFont="1" applyFill="1" applyBorder="1" applyAlignment="1">
      <alignment horizontal="left" vertical="top" wrapText="1"/>
    </xf>
    <xf numFmtId="3" fontId="3" fillId="0" borderId="10" xfId="0" applyNumberFormat="1" applyFont="1" applyBorder="1" applyAlignment="1">
      <alignment vertical="top"/>
    </xf>
    <xf numFmtId="188" fontId="3" fillId="0" borderId="2" xfId="1" applyNumberFormat="1" applyFont="1" applyFill="1" applyBorder="1" applyAlignment="1">
      <alignment horizontal="left" vertical="top" wrapText="1"/>
    </xf>
    <xf numFmtId="3" fontId="3" fillId="0" borderId="2" xfId="0" applyNumberFormat="1" applyFont="1" applyBorder="1" applyAlignment="1">
      <alignment vertical="top"/>
    </xf>
    <xf numFmtId="0" fontId="36" fillId="3" borderId="1" xfId="0" applyFont="1" applyFill="1" applyBorder="1" applyAlignment="1">
      <alignment vertical="top" wrapText="1"/>
    </xf>
    <xf numFmtId="0" fontId="20" fillId="0" borderId="12" xfId="0" applyFont="1" applyFill="1" applyBorder="1"/>
    <xf numFmtId="0" fontId="13" fillId="3" borderId="7" xfId="0" applyFont="1" applyFill="1" applyBorder="1" applyAlignment="1">
      <alignment vertical="top" wrapText="1"/>
    </xf>
    <xf numFmtId="3" fontId="13" fillId="3" borderId="7" xfId="0" applyNumberFormat="1" applyFont="1" applyFill="1" applyBorder="1" applyAlignment="1">
      <alignment vertical="top"/>
    </xf>
    <xf numFmtId="188" fontId="13" fillId="3" borderId="7" xfId="1" applyNumberFormat="1" applyFont="1" applyFill="1" applyBorder="1" applyAlignment="1">
      <alignment horizontal="left" vertical="top" wrapText="1"/>
    </xf>
    <xf numFmtId="3" fontId="13" fillId="0" borderId="6" xfId="0" applyNumberFormat="1" applyFont="1" applyBorder="1" applyAlignment="1">
      <alignment vertical="top"/>
    </xf>
    <xf numFmtId="188" fontId="13" fillId="0" borderId="6" xfId="1" applyNumberFormat="1" applyFont="1" applyFill="1" applyBorder="1" applyAlignment="1">
      <alignment horizontal="left" vertical="top" wrapText="1"/>
    </xf>
    <xf numFmtId="3" fontId="36" fillId="3" borderId="10" xfId="0" applyNumberFormat="1" applyFont="1" applyFill="1" applyBorder="1" applyAlignment="1">
      <alignment vertical="top"/>
    </xf>
    <xf numFmtId="0" fontId="26" fillId="3" borderId="2" xfId="0" applyFont="1" applyFill="1" applyBorder="1" applyAlignment="1">
      <alignment horizontal="left" vertical="top" wrapText="1"/>
    </xf>
    <xf numFmtId="188" fontId="3" fillId="0" borderId="4" xfId="1" applyNumberFormat="1" applyFont="1" applyBorder="1" applyAlignment="1">
      <alignment vertical="top"/>
    </xf>
    <xf numFmtId="9" fontId="34" fillId="0" borderId="0" xfId="2" applyFont="1" applyAlignment="1"/>
    <xf numFmtId="0" fontId="5" fillId="0" borderId="7" xfId="0" applyFont="1" applyBorder="1" applyAlignment="1">
      <alignment vertical="top" wrapText="1"/>
    </xf>
    <xf numFmtId="0" fontId="14" fillId="7" borderId="1" xfId="0" applyFont="1" applyFill="1" applyBorder="1" applyAlignment="1">
      <alignment vertical="top" wrapText="1"/>
    </xf>
    <xf numFmtId="3" fontId="13" fillId="7" borderId="11" xfId="0" applyNumberFormat="1" applyFont="1" applyFill="1" applyBorder="1" applyAlignment="1">
      <alignment vertical="top"/>
    </xf>
    <xf numFmtId="3" fontId="13" fillId="7" borderId="1" xfId="0" applyNumberFormat="1" applyFont="1" applyFill="1" applyBorder="1" applyAlignment="1">
      <alignment vertical="top"/>
    </xf>
    <xf numFmtId="188" fontId="13" fillId="7" borderId="1" xfId="1" applyNumberFormat="1" applyFont="1" applyFill="1" applyBorder="1" applyAlignment="1">
      <alignment horizontal="left" vertical="top" wrapText="1"/>
    </xf>
    <xf numFmtId="0" fontId="13" fillId="7" borderId="1" xfId="0" applyFont="1" applyFill="1" applyBorder="1" applyAlignment="1">
      <alignment horizontal="left" vertical="top" wrapText="1"/>
    </xf>
    <xf numFmtId="0" fontId="14" fillId="7" borderId="1" xfId="0" applyFont="1" applyFill="1" applyBorder="1" applyAlignment="1">
      <alignment horizontal="center" vertical="center" wrapText="1"/>
    </xf>
    <xf numFmtId="188" fontId="5" fillId="0" borderId="0" xfId="1" applyNumberFormat="1" applyFont="1"/>
    <xf numFmtId="188" fontId="7" fillId="0" borderId="11" xfId="1" applyNumberFormat="1" applyFont="1" applyBorder="1" applyAlignment="1">
      <alignment horizontal="right"/>
    </xf>
    <xf numFmtId="188" fontId="5" fillId="0" borderId="7" xfId="0" applyNumberFormat="1" applyFont="1" applyFill="1" applyBorder="1" applyAlignment="1">
      <alignment horizontal="center" vertical="center"/>
    </xf>
    <xf numFmtId="188" fontId="5" fillId="0" borderId="7" xfId="0" applyNumberFormat="1" applyFont="1" applyBorder="1" applyAlignment="1">
      <alignment vertical="center"/>
    </xf>
    <xf numFmtId="0" fontId="5" fillId="0" borderId="7" xfId="0" applyFont="1" applyFill="1" applyBorder="1" applyAlignment="1">
      <alignment horizontal="center" vertical="center"/>
    </xf>
    <xf numFmtId="3" fontId="29" fillId="0" borderId="7" xfId="0" applyNumberFormat="1" applyFont="1" applyFill="1" applyBorder="1" applyAlignment="1">
      <alignment vertical="center"/>
    </xf>
    <xf numFmtId="3" fontId="29" fillId="0" borderId="14" xfId="0" applyNumberFormat="1" applyFont="1" applyFill="1" applyBorder="1" applyAlignment="1">
      <alignment vertical="center"/>
    </xf>
    <xf numFmtId="3" fontId="6" fillId="0" borderId="13" xfId="0" applyNumberFormat="1" applyFont="1" applyFill="1" applyBorder="1" applyAlignment="1">
      <alignment horizontal="center" vertical="center"/>
    </xf>
    <xf numFmtId="3" fontId="6" fillId="0" borderId="7" xfId="0" applyNumberFormat="1" applyFont="1" applyFill="1" applyBorder="1" applyAlignment="1">
      <alignment vertical="center"/>
    </xf>
    <xf numFmtId="0" fontId="6" fillId="2" borderId="7" xfId="0" applyFont="1" applyFill="1" applyBorder="1" applyAlignment="1">
      <alignment horizontal="center"/>
    </xf>
    <xf numFmtId="3" fontId="6" fillId="2" borderId="7" xfId="0" applyNumberFormat="1" applyFont="1" applyFill="1" applyBorder="1"/>
    <xf numFmtId="0" fontId="29" fillId="2" borderId="7" xfId="0" applyFont="1" applyFill="1" applyBorder="1" applyAlignment="1">
      <alignment horizontal="center"/>
    </xf>
    <xf numFmtId="3" fontId="29" fillId="2" borderId="14" xfId="0" applyNumberFormat="1" applyFont="1" applyFill="1" applyBorder="1"/>
    <xf numFmtId="3" fontId="29" fillId="2" borderId="13" xfId="0" applyNumberFormat="1" applyFont="1" applyFill="1" applyBorder="1" applyAlignment="1">
      <alignment horizontal="center"/>
    </xf>
    <xf numFmtId="3" fontId="39" fillId="6" borderId="10" xfId="0" applyNumberFormat="1" applyFont="1" applyFill="1" applyBorder="1" applyAlignment="1">
      <alignment vertical="top"/>
    </xf>
    <xf numFmtId="3" fontId="39" fillId="6" borderId="2" xfId="0" applyNumberFormat="1" applyFont="1" applyFill="1" applyBorder="1" applyAlignment="1">
      <alignment vertical="top"/>
    </xf>
    <xf numFmtId="188" fontId="39" fillId="6" borderId="2" xfId="1" applyNumberFormat="1" applyFont="1" applyFill="1" applyBorder="1" applyAlignment="1">
      <alignment horizontal="left" vertical="top" wrapText="1"/>
    </xf>
    <xf numFmtId="3" fontId="39" fillId="7" borderId="11" xfId="0" applyNumberFormat="1" applyFont="1" applyFill="1" applyBorder="1" applyAlignment="1">
      <alignment vertical="top"/>
    </xf>
    <xf numFmtId="3" fontId="40" fillId="4" borderId="0" xfId="0" applyNumberFormat="1" applyFont="1" applyFill="1"/>
    <xf numFmtId="0" fontId="30" fillId="0" borderId="0" xfId="0" applyFont="1" applyAlignment="1">
      <alignment horizontal="center"/>
    </xf>
    <xf numFmtId="3" fontId="7" fillId="0" borderId="11" xfId="0" applyNumberFormat="1" applyFont="1" applyBorder="1" applyAlignment="1">
      <alignment horizontal="right"/>
    </xf>
    <xf numFmtId="3" fontId="31" fillId="2" borderId="14" xfId="1" applyNumberFormat="1" applyFont="1" applyFill="1" applyBorder="1" applyAlignment="1">
      <alignment horizontal="center"/>
    </xf>
    <xf numFmtId="188" fontId="20" fillId="0" borderId="14" xfId="1" applyNumberFormat="1" applyFont="1" applyFill="1" applyBorder="1" applyAlignment="1">
      <alignment horizontal="right" vertical="top" wrapText="1"/>
    </xf>
    <xf numFmtId="188" fontId="20" fillId="0" borderId="7" xfId="1" applyNumberFormat="1" applyFont="1" applyFill="1" applyBorder="1" applyAlignment="1">
      <alignment horizontal="right" vertical="top" wrapText="1"/>
    </xf>
    <xf numFmtId="0" fontId="13" fillId="0" borderId="7" xfId="0" applyFont="1" applyFill="1" applyBorder="1" applyAlignment="1">
      <alignment horizontal="center" vertical="top" wrapText="1"/>
    </xf>
    <xf numFmtId="0" fontId="20" fillId="0" borderId="0" xfId="0" applyFont="1" applyFill="1" applyBorder="1" applyAlignment="1">
      <alignment horizontal="left" vertical="top" wrapText="1"/>
    </xf>
    <xf numFmtId="188" fontId="20" fillId="0" borderId="0" xfId="1" applyNumberFormat="1" applyFont="1" applyFill="1" applyBorder="1" applyAlignment="1">
      <alignment horizontal="right" vertical="top" wrapText="1"/>
    </xf>
    <xf numFmtId="0" fontId="13" fillId="0" borderId="0" xfId="0" applyFont="1" applyFill="1" applyBorder="1" applyAlignment="1">
      <alignment horizontal="left" vertical="top" wrapText="1"/>
    </xf>
    <xf numFmtId="0" fontId="13" fillId="0" borderId="0" xfId="0" applyFont="1" applyFill="1" applyBorder="1" applyAlignment="1">
      <alignment horizontal="center" vertical="top" wrapText="1"/>
    </xf>
    <xf numFmtId="0" fontId="13" fillId="0" borderId="7" xfId="0" applyFont="1" applyFill="1" applyBorder="1" applyAlignment="1">
      <alignment horizontal="left" vertical="top" wrapText="1"/>
    </xf>
    <xf numFmtId="0" fontId="13" fillId="0" borderId="0" xfId="0" applyFont="1" applyBorder="1" applyAlignment="1">
      <alignment vertical="top" wrapText="1"/>
    </xf>
    <xf numFmtId="3" fontId="13" fillId="0" borderId="0" xfId="0" applyNumberFormat="1" applyFont="1" applyBorder="1" applyAlignment="1">
      <alignment vertical="top"/>
    </xf>
    <xf numFmtId="188" fontId="13" fillId="0" borderId="0" xfId="1" applyNumberFormat="1" applyFont="1" applyFill="1" applyBorder="1" applyAlignment="1">
      <alignment horizontal="left" vertical="top" wrapText="1"/>
    </xf>
    <xf numFmtId="188" fontId="20" fillId="4" borderId="11" xfId="1" applyNumberFormat="1" applyFont="1" applyFill="1" applyBorder="1" applyAlignment="1">
      <alignment horizontal="right" vertical="top" wrapText="1"/>
    </xf>
    <xf numFmtId="0" fontId="13" fillId="0" borderId="1" xfId="0" applyFont="1" applyBorder="1" applyAlignment="1">
      <alignment vertical="top" wrapText="1"/>
    </xf>
    <xf numFmtId="3" fontId="13" fillId="0" borderId="11" xfId="0" applyNumberFormat="1" applyFont="1" applyBorder="1" applyAlignment="1">
      <alignment vertical="top"/>
    </xf>
    <xf numFmtId="3" fontId="13" fillId="0" borderId="1" xfId="0" applyNumberFormat="1" applyFont="1" applyBorder="1" applyAlignment="1">
      <alignment vertical="top"/>
    </xf>
    <xf numFmtId="0" fontId="3" fillId="0" borderId="1" xfId="0" applyFont="1" applyFill="1" applyBorder="1" applyAlignment="1">
      <alignment vertical="top" wrapText="1"/>
    </xf>
    <xf numFmtId="3" fontId="3" fillId="0" borderId="1" xfId="0" applyNumberFormat="1" applyFont="1" applyFill="1" applyBorder="1" applyAlignment="1">
      <alignment vertical="top"/>
    </xf>
    <xf numFmtId="0" fontId="14" fillId="6" borderId="1" xfId="0" applyFont="1" applyFill="1" applyBorder="1" applyAlignment="1">
      <alignment vertical="top" wrapText="1"/>
    </xf>
    <xf numFmtId="3" fontId="13" fillId="6" borderId="11" xfId="0" applyNumberFormat="1" applyFont="1" applyFill="1" applyBorder="1" applyAlignment="1">
      <alignment vertical="top"/>
    </xf>
    <xf numFmtId="3" fontId="13" fillId="6" borderId="1" xfId="0" applyNumberFormat="1" applyFont="1" applyFill="1" applyBorder="1" applyAlignment="1">
      <alignment vertical="top"/>
    </xf>
    <xf numFmtId="188" fontId="13" fillId="6" borderId="1" xfId="1" applyNumberFormat="1" applyFont="1" applyFill="1" applyBorder="1" applyAlignment="1">
      <alignment horizontal="left" vertical="top" wrapText="1"/>
    </xf>
    <xf numFmtId="0" fontId="13" fillId="6" borderId="1" xfId="0" applyFont="1" applyFill="1" applyBorder="1" applyAlignment="1">
      <alignment horizontal="left" vertical="top" wrapText="1"/>
    </xf>
    <xf numFmtId="0" fontId="14" fillId="6" borderId="1" xfId="0" applyFont="1" applyFill="1" applyBorder="1" applyAlignment="1">
      <alignment horizontal="center" vertical="center" wrapText="1"/>
    </xf>
    <xf numFmtId="0" fontId="3" fillId="0" borderId="0" xfId="0" applyFont="1" applyBorder="1" applyAlignment="1">
      <alignment vertical="top" wrapText="1"/>
    </xf>
    <xf numFmtId="3" fontId="3" fillId="0" borderId="0" xfId="0" applyNumberFormat="1" applyFont="1" applyBorder="1" applyAlignment="1">
      <alignment vertical="top"/>
    </xf>
    <xf numFmtId="0" fontId="11" fillId="0" borderId="0" xfId="0" applyFont="1" applyAlignment="1">
      <alignment horizontal="center"/>
    </xf>
    <xf numFmtId="0" fontId="12" fillId="0" borderId="0" xfId="0" applyFont="1" applyAlignment="1">
      <alignment horizontal="center"/>
    </xf>
    <xf numFmtId="0" fontId="7" fillId="0" borderId="1" xfId="0" applyFont="1" applyBorder="1" applyAlignment="1">
      <alignment horizontal="center"/>
    </xf>
    <xf numFmtId="0" fontId="30" fillId="0" borderId="0" xfId="0" applyFont="1" applyAlignment="1">
      <alignment horizontal="center"/>
    </xf>
    <xf numFmtId="0" fontId="31" fillId="0" borderId="8" xfId="0" applyFont="1" applyBorder="1" applyAlignment="1">
      <alignment horizontal="center"/>
    </xf>
    <xf numFmtId="0" fontId="31" fillId="0" borderId="9" xfId="0" applyFont="1" applyBorder="1" applyAlignment="1">
      <alignment horizontal="center"/>
    </xf>
    <xf numFmtId="0" fontId="31" fillId="0" borderId="8" xfId="0" applyFont="1" applyBorder="1" applyAlignment="1">
      <alignment horizontal="center" vertical="center" wrapText="1"/>
    </xf>
    <xf numFmtId="0" fontId="31" fillId="0" borderId="9" xfId="0" applyFont="1" applyBorder="1" applyAlignment="1">
      <alignment horizontal="center" vertical="center" wrapText="1"/>
    </xf>
    <xf numFmtId="0" fontId="31" fillId="0" borderId="3" xfId="0" applyFont="1" applyBorder="1" applyAlignment="1">
      <alignment horizontal="center" vertical="center" wrapText="1"/>
    </xf>
    <xf numFmtId="0" fontId="31" fillId="0" borderId="10" xfId="0" applyFont="1" applyBorder="1" applyAlignment="1">
      <alignment horizontal="center" vertical="center" wrapText="1"/>
    </xf>
    <xf numFmtId="0" fontId="31" fillId="0" borderId="3" xfId="0" applyFont="1" applyBorder="1" applyAlignment="1">
      <alignment horizontal="center"/>
    </xf>
    <xf numFmtId="0" fontId="31" fillId="0" borderId="10" xfId="0" applyFont="1" applyBorder="1" applyAlignment="1">
      <alignment horizontal="center"/>
    </xf>
    <xf numFmtId="0" fontId="14" fillId="0" borderId="6"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6" fillId="0" borderId="6" xfId="0" applyFont="1" applyFill="1" applyBorder="1" applyAlignment="1">
      <alignment horizontal="center" vertical="center"/>
    </xf>
    <xf numFmtId="0" fontId="16" fillId="0" borderId="7" xfId="0" applyFont="1" applyFill="1" applyBorder="1" applyAlignment="1">
      <alignment horizontal="center" vertical="center"/>
    </xf>
    <xf numFmtId="0" fontId="16" fillId="0" borderId="2" xfId="0" applyFont="1" applyFill="1" applyBorder="1" applyAlignment="1">
      <alignment horizontal="center" vertical="center"/>
    </xf>
    <xf numFmtId="0" fontId="16" fillId="0" borderId="1" xfId="0" applyFont="1" applyFill="1" applyBorder="1" applyAlignment="1">
      <alignment horizontal="center" vertical="center" wrapText="1"/>
    </xf>
    <xf numFmtId="0" fontId="20" fillId="0" borderId="8" xfId="0" applyFont="1" applyFill="1" applyBorder="1" applyAlignment="1">
      <alignment horizontal="left" vertical="top" wrapText="1"/>
    </xf>
    <xf numFmtId="0" fontId="20" fillId="0" borderId="13" xfId="0" applyFont="1" applyFill="1" applyBorder="1" applyAlignment="1">
      <alignment horizontal="left" vertical="top" wrapText="1"/>
    </xf>
    <xf numFmtId="0" fontId="20" fillId="0" borderId="6" xfId="0" applyFont="1" applyFill="1" applyBorder="1" applyAlignment="1">
      <alignment horizontal="left" vertical="top" wrapText="1"/>
    </xf>
    <xf numFmtId="0" fontId="20" fillId="0" borderId="2" xfId="0" applyFont="1" applyFill="1" applyBorder="1" applyAlignment="1">
      <alignment horizontal="left" vertical="top" wrapText="1"/>
    </xf>
    <xf numFmtId="0" fontId="0" fillId="0" borderId="2" xfId="0" applyBorder="1" applyAlignment="1">
      <alignment horizontal="left" vertical="top" wrapText="1"/>
    </xf>
    <xf numFmtId="0" fontId="20" fillId="0" borderId="7" xfId="0" applyFont="1" applyFill="1" applyBorder="1" applyAlignment="1">
      <alignment horizontal="center" vertical="top" wrapText="1"/>
    </xf>
    <xf numFmtId="0" fontId="20" fillId="0" borderId="2" xfId="0" applyFont="1" applyFill="1" applyBorder="1" applyAlignment="1">
      <alignment horizontal="center" vertical="top" wrapText="1"/>
    </xf>
    <xf numFmtId="0" fontId="19" fillId="0" borderId="4" xfId="0" applyFont="1" applyFill="1" applyBorder="1" applyAlignment="1">
      <alignment horizontal="left"/>
    </xf>
    <xf numFmtId="190" fontId="16" fillId="0" borderId="6" xfId="1" applyNumberFormat="1" applyFont="1" applyFill="1" applyBorder="1" applyAlignment="1">
      <alignment horizontal="center" vertical="center" wrapText="1"/>
    </xf>
    <xf numFmtId="190" fontId="16" fillId="0" borderId="7" xfId="1" applyNumberFormat="1" applyFont="1" applyFill="1" applyBorder="1" applyAlignment="1">
      <alignment horizontal="center" vertical="center" wrapText="1"/>
    </xf>
    <xf numFmtId="190" fontId="16" fillId="0" borderId="2" xfId="1" applyNumberFormat="1" applyFont="1" applyFill="1" applyBorder="1" applyAlignment="1">
      <alignment horizontal="center" vertical="center" wrapText="1"/>
    </xf>
    <xf numFmtId="188" fontId="16" fillId="0" borderId="6" xfId="1" applyNumberFormat="1" applyFont="1" applyFill="1" applyBorder="1" applyAlignment="1">
      <alignment horizontal="center" vertical="center" wrapText="1"/>
    </xf>
    <xf numFmtId="188" fontId="16" fillId="0" borderId="7" xfId="1" applyNumberFormat="1" applyFont="1" applyFill="1" applyBorder="1" applyAlignment="1">
      <alignment horizontal="center" vertical="center" wrapText="1"/>
    </xf>
    <xf numFmtId="188" fontId="16" fillId="0" borderId="2" xfId="1" applyNumberFormat="1" applyFont="1" applyFill="1" applyBorder="1" applyAlignment="1">
      <alignment horizontal="center" vertical="center" wrapText="1"/>
    </xf>
  </cellXfs>
  <cellStyles count="3">
    <cellStyle name="Comma" xfId="1" builtinId="3"/>
    <cellStyle name="Normal" xfId="0" builtinId="0"/>
    <cellStyle name="Percent" xfId="2" builtinId="5"/>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M24"/>
  <sheetViews>
    <sheetView workbookViewId="0">
      <selection activeCell="A13" sqref="A13:M13"/>
    </sheetView>
  </sheetViews>
  <sheetFormatPr defaultRowHeight="14.25" x14ac:dyDescent="0.2"/>
  <sheetData>
    <row r="1" spans="1:13" ht="22.5" x14ac:dyDescent="0.3">
      <c r="A1" s="4"/>
      <c r="B1" s="4"/>
      <c r="C1" s="4"/>
      <c r="D1" s="4"/>
      <c r="E1" s="4"/>
      <c r="F1" s="4"/>
      <c r="G1" s="4"/>
      <c r="H1" s="4"/>
      <c r="I1" s="4"/>
      <c r="J1" s="4"/>
      <c r="K1" s="4"/>
      <c r="L1" s="4"/>
      <c r="M1" s="4"/>
    </row>
    <row r="2" spans="1:13" ht="22.5" x14ac:dyDescent="0.3">
      <c r="A2" s="4"/>
      <c r="B2" s="4"/>
      <c r="C2" s="4"/>
      <c r="D2" s="4"/>
      <c r="E2" s="4"/>
      <c r="F2" s="4"/>
      <c r="G2" s="4"/>
      <c r="H2" s="4"/>
      <c r="I2" s="4"/>
      <c r="J2" s="4"/>
      <c r="K2" s="4"/>
      <c r="L2" s="4"/>
      <c r="M2" s="4"/>
    </row>
    <row r="3" spans="1:13" ht="22.5" x14ac:dyDescent="0.3">
      <c r="A3" s="4"/>
      <c r="B3" s="4"/>
      <c r="C3" s="4"/>
      <c r="D3" s="4"/>
      <c r="E3" s="4"/>
      <c r="F3" s="4"/>
      <c r="G3" s="4"/>
      <c r="H3" s="4"/>
      <c r="I3" s="4"/>
      <c r="J3" s="4"/>
      <c r="K3" s="4"/>
      <c r="L3" s="4"/>
      <c r="M3" s="4"/>
    </row>
    <row r="4" spans="1:13" ht="19.5" x14ac:dyDescent="0.25">
      <c r="A4" s="5"/>
      <c r="B4" s="5"/>
      <c r="C4" s="5"/>
      <c r="D4" s="5"/>
      <c r="E4" s="5"/>
      <c r="F4" s="5"/>
      <c r="G4" s="5"/>
      <c r="H4" s="5"/>
      <c r="I4" s="5"/>
      <c r="J4" s="5"/>
      <c r="K4" s="5"/>
      <c r="L4" s="5"/>
      <c r="M4" s="5"/>
    </row>
    <row r="5" spans="1:13" ht="19.5" x14ac:dyDescent="0.25">
      <c r="A5" s="5"/>
      <c r="B5" s="5"/>
      <c r="C5" s="5"/>
      <c r="D5" s="5"/>
      <c r="E5" s="5"/>
      <c r="F5" s="5"/>
      <c r="G5" s="5"/>
      <c r="H5" s="5"/>
      <c r="I5" s="5"/>
      <c r="J5" s="5"/>
      <c r="K5" s="5"/>
      <c r="L5" s="5"/>
      <c r="M5" s="5"/>
    </row>
    <row r="6" spans="1:13" ht="19.5" x14ac:dyDescent="0.25">
      <c r="A6" s="6"/>
      <c r="B6" s="6"/>
      <c r="C6" s="6"/>
      <c r="D6" s="6"/>
      <c r="E6" s="6"/>
      <c r="F6" s="6"/>
      <c r="G6" s="6"/>
      <c r="H6" s="6"/>
      <c r="I6" s="6"/>
      <c r="J6" s="6"/>
      <c r="K6" s="6"/>
      <c r="L6" s="6"/>
      <c r="M6" s="6"/>
    </row>
    <row r="7" spans="1:13" ht="19.5" x14ac:dyDescent="0.25">
      <c r="A7" s="6"/>
      <c r="B7" s="6"/>
      <c r="C7" s="6"/>
      <c r="D7" s="6"/>
      <c r="E7" s="6"/>
      <c r="F7" s="6"/>
      <c r="G7" s="6"/>
      <c r="H7" s="6"/>
      <c r="I7" s="6"/>
      <c r="J7" s="6"/>
      <c r="K7" s="6"/>
      <c r="L7" s="6"/>
      <c r="M7" s="6"/>
    </row>
    <row r="8" spans="1:13" ht="19.5" x14ac:dyDescent="0.25">
      <c r="A8" s="6"/>
      <c r="B8" s="6"/>
      <c r="C8" s="6"/>
      <c r="D8" s="6"/>
      <c r="E8" s="6"/>
      <c r="F8" s="6"/>
      <c r="G8" s="6"/>
      <c r="H8" s="6"/>
      <c r="I8" s="6"/>
      <c r="J8" s="6"/>
      <c r="K8" s="6"/>
      <c r="L8" s="6"/>
      <c r="M8" s="6"/>
    </row>
    <row r="9" spans="1:13" ht="19.5" x14ac:dyDescent="0.25">
      <c r="A9" s="6"/>
      <c r="B9" s="6"/>
      <c r="C9" s="6"/>
      <c r="D9" s="6"/>
      <c r="E9" s="6"/>
      <c r="F9" s="6"/>
      <c r="G9" s="6"/>
      <c r="H9" s="6"/>
      <c r="I9" s="6"/>
      <c r="J9" s="6"/>
      <c r="K9" s="6"/>
      <c r="L9" s="6"/>
      <c r="M9" s="6"/>
    </row>
    <row r="10" spans="1:13" ht="15" x14ac:dyDescent="0.2">
      <c r="A10" s="3"/>
      <c r="B10" s="3"/>
      <c r="C10" s="3"/>
      <c r="D10" s="3"/>
      <c r="E10" s="3"/>
      <c r="F10" s="3"/>
      <c r="G10" s="3"/>
      <c r="H10" s="3"/>
      <c r="I10" s="3"/>
      <c r="J10" s="3"/>
      <c r="K10" s="3"/>
      <c r="L10" s="3"/>
      <c r="M10" s="3"/>
    </row>
    <row r="11" spans="1:13" ht="15" x14ac:dyDescent="0.2">
      <c r="A11" s="3"/>
      <c r="B11" s="3"/>
      <c r="C11" s="3"/>
      <c r="D11" s="3"/>
      <c r="E11" s="3"/>
      <c r="F11" s="3"/>
      <c r="G11" s="3"/>
      <c r="H11" s="3"/>
      <c r="I11" s="3"/>
      <c r="J11" s="3"/>
      <c r="K11" s="3"/>
      <c r="L11" s="3"/>
      <c r="M11" s="3"/>
    </row>
    <row r="12" spans="1:13" ht="30" x14ac:dyDescent="0.4">
      <c r="A12" s="221" t="s">
        <v>14</v>
      </c>
      <c r="B12" s="221"/>
      <c r="C12" s="221"/>
      <c r="D12" s="221"/>
      <c r="E12" s="221"/>
      <c r="F12" s="221"/>
      <c r="G12" s="221"/>
      <c r="H12" s="221"/>
      <c r="I12" s="221"/>
      <c r="J12" s="221"/>
      <c r="K12" s="221"/>
      <c r="L12" s="221"/>
      <c r="M12" s="221"/>
    </row>
    <row r="13" spans="1:13" ht="27" x14ac:dyDescent="0.35">
      <c r="A13" s="222" t="s">
        <v>15</v>
      </c>
      <c r="B13" s="222"/>
      <c r="C13" s="222"/>
      <c r="D13" s="222"/>
      <c r="E13" s="222"/>
      <c r="F13" s="222"/>
      <c r="G13" s="222"/>
      <c r="H13" s="222"/>
      <c r="I13" s="222"/>
      <c r="J13" s="222"/>
      <c r="K13" s="222"/>
      <c r="L13" s="222"/>
      <c r="M13" s="222"/>
    </row>
    <row r="14" spans="1:13" ht="15" x14ac:dyDescent="0.2">
      <c r="A14" s="3"/>
      <c r="B14" s="3"/>
      <c r="C14" s="3"/>
      <c r="D14" s="3"/>
      <c r="E14" s="3"/>
      <c r="F14" s="3"/>
      <c r="G14" s="3"/>
      <c r="H14" s="3"/>
      <c r="I14" s="3"/>
      <c r="J14" s="3"/>
      <c r="K14" s="3"/>
      <c r="L14" s="3"/>
      <c r="M14" s="3"/>
    </row>
    <row r="15" spans="1:13" ht="15" x14ac:dyDescent="0.2">
      <c r="A15" s="3"/>
      <c r="B15" s="3"/>
      <c r="C15" s="3"/>
      <c r="D15" s="3"/>
      <c r="E15" s="3"/>
      <c r="F15" s="3"/>
      <c r="G15" s="3"/>
      <c r="H15" s="3"/>
      <c r="I15" s="3"/>
      <c r="J15" s="3"/>
      <c r="K15" s="3"/>
      <c r="L15" s="3"/>
      <c r="M15" s="3"/>
    </row>
    <row r="16" spans="1:13" ht="15" x14ac:dyDescent="0.2">
      <c r="A16" s="3"/>
      <c r="B16" s="3"/>
      <c r="C16" s="3"/>
      <c r="D16" s="3"/>
      <c r="E16" s="3"/>
      <c r="F16" s="3"/>
      <c r="G16" s="3"/>
      <c r="H16" s="3"/>
      <c r="I16" s="3"/>
      <c r="J16" s="3"/>
      <c r="K16" s="3"/>
      <c r="L16" s="3"/>
      <c r="M16" s="3"/>
    </row>
    <row r="17" spans="1:13" ht="15" x14ac:dyDescent="0.2">
      <c r="A17" s="3"/>
      <c r="B17" s="3"/>
      <c r="C17" s="3"/>
      <c r="D17" s="3"/>
      <c r="E17" s="3"/>
      <c r="F17" s="3"/>
      <c r="G17" s="3"/>
      <c r="H17" s="3"/>
      <c r="I17" s="3"/>
      <c r="J17" s="3"/>
      <c r="K17" s="3"/>
      <c r="L17" s="3"/>
      <c r="M17" s="3"/>
    </row>
    <row r="18" spans="1:13" ht="15" x14ac:dyDescent="0.2">
      <c r="A18" s="3"/>
      <c r="B18" s="3"/>
      <c r="C18" s="3"/>
      <c r="D18" s="3"/>
      <c r="E18" s="3"/>
      <c r="F18" s="3"/>
      <c r="G18" s="3"/>
      <c r="H18" s="3"/>
      <c r="I18" s="3"/>
      <c r="J18" s="3"/>
      <c r="K18" s="3"/>
      <c r="L18" s="3"/>
      <c r="M18" s="3"/>
    </row>
    <row r="19" spans="1:13" ht="15" x14ac:dyDescent="0.2">
      <c r="A19" s="3"/>
      <c r="B19" s="3"/>
      <c r="C19" s="3"/>
      <c r="D19" s="3"/>
      <c r="E19" s="3"/>
      <c r="F19" s="3"/>
      <c r="G19" s="3"/>
      <c r="H19" s="3"/>
      <c r="I19" s="3"/>
      <c r="J19" s="3"/>
      <c r="K19" s="3"/>
      <c r="L19" s="3"/>
      <c r="M19" s="3"/>
    </row>
    <row r="20" spans="1:13" ht="15" x14ac:dyDescent="0.2">
      <c r="A20" s="3"/>
      <c r="B20" s="3"/>
      <c r="C20" s="3"/>
      <c r="D20" s="3"/>
      <c r="E20" s="3"/>
      <c r="F20" s="3"/>
      <c r="G20" s="3"/>
      <c r="H20" s="3"/>
      <c r="I20" s="3"/>
      <c r="J20" s="3"/>
      <c r="K20" s="3"/>
      <c r="L20" s="3"/>
      <c r="M20" s="3"/>
    </row>
    <row r="21" spans="1:13" ht="15" x14ac:dyDescent="0.2">
      <c r="A21" s="3"/>
      <c r="B21" s="3"/>
      <c r="C21" s="3"/>
      <c r="D21" s="3"/>
      <c r="E21" s="3"/>
      <c r="F21" s="3"/>
      <c r="G21" s="3"/>
      <c r="H21" s="3"/>
      <c r="I21" s="3"/>
      <c r="J21" s="3"/>
      <c r="K21" s="3"/>
      <c r="L21" s="3"/>
      <c r="M21" s="3"/>
    </row>
    <row r="22" spans="1:13" ht="15" x14ac:dyDescent="0.2">
      <c r="A22" s="3"/>
      <c r="B22" s="3"/>
      <c r="C22" s="3"/>
      <c r="D22" s="3"/>
      <c r="E22" s="3"/>
      <c r="F22" s="3"/>
      <c r="G22" s="3"/>
      <c r="H22" s="3"/>
      <c r="I22" s="3"/>
      <c r="J22" s="3"/>
      <c r="K22" s="3"/>
      <c r="L22" s="3"/>
      <c r="M22" s="3"/>
    </row>
    <row r="23" spans="1:13" ht="15" x14ac:dyDescent="0.2">
      <c r="A23" s="3"/>
      <c r="B23" s="3"/>
      <c r="C23" s="3"/>
      <c r="D23" s="3"/>
      <c r="E23" s="3"/>
      <c r="F23" s="3"/>
      <c r="G23" s="3"/>
      <c r="H23" s="3"/>
      <c r="I23" s="3"/>
      <c r="J23" s="3"/>
      <c r="K23" s="3"/>
      <c r="L23" s="3"/>
      <c r="M23" s="3"/>
    </row>
    <row r="24" spans="1:13" ht="15" x14ac:dyDescent="0.2">
      <c r="A24" s="3"/>
      <c r="B24" s="3"/>
      <c r="C24" s="3"/>
      <c r="D24" s="3"/>
      <c r="E24" s="3"/>
      <c r="F24" s="3"/>
      <c r="G24" s="3"/>
      <c r="H24" s="3"/>
      <c r="I24" s="3"/>
      <c r="J24" s="3"/>
      <c r="K24" s="3"/>
      <c r="L24" s="3"/>
      <c r="M24" s="3"/>
    </row>
  </sheetData>
  <mergeCells count="2">
    <mergeCell ref="A12:M12"/>
    <mergeCell ref="A13:M13"/>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90" zoomScaleNormal="90" workbookViewId="0">
      <selection activeCell="A16" sqref="A16:XFD18"/>
    </sheetView>
  </sheetViews>
  <sheetFormatPr defaultColWidth="7.875" defaultRowHeight="14.25" x14ac:dyDescent="0.2"/>
  <cols>
    <col min="1" max="1" width="2.625" style="21" customWidth="1"/>
    <col min="2" max="2" width="45.625" style="21" customWidth="1"/>
    <col min="3" max="3" width="8.375" style="21" customWidth="1"/>
    <col min="4" max="4" width="15.5" style="21" customWidth="1"/>
    <col min="5" max="5" width="9.375" style="21" customWidth="1"/>
    <col min="6" max="6" width="17" style="21" customWidth="1"/>
    <col min="7" max="7" width="7.875" style="21" customWidth="1"/>
    <col min="8" max="8" width="13.125" style="21" customWidth="1"/>
    <col min="9" max="9" width="8.375" style="21" customWidth="1"/>
    <col min="10" max="10" width="13.75" style="21" customWidth="1"/>
    <col min="11" max="16384" width="7.875" style="21"/>
  </cols>
  <sheetData>
    <row r="1" spans="1:10" ht="23.25" customHeight="1" x14ac:dyDescent="0.25">
      <c r="A1" s="224" t="s">
        <v>43</v>
      </c>
      <c r="B1" s="224"/>
      <c r="C1" s="224"/>
      <c r="D1" s="224"/>
      <c r="E1" s="224"/>
      <c r="F1" s="224"/>
      <c r="G1" s="224"/>
      <c r="H1" s="224"/>
      <c r="I1" s="224"/>
      <c r="J1" s="224"/>
    </row>
    <row r="2" spans="1:10" ht="15.75" customHeight="1" x14ac:dyDescent="0.25">
      <c r="A2" s="193"/>
      <c r="B2" s="193"/>
      <c r="C2" s="193"/>
      <c r="D2" s="193"/>
      <c r="E2" s="193"/>
      <c r="F2" s="193"/>
      <c r="G2" s="193"/>
      <c r="H2" s="193"/>
      <c r="I2" s="193"/>
      <c r="J2" s="193"/>
    </row>
    <row r="3" spans="1:10" s="25" customFormat="1" ht="25.5" customHeight="1" x14ac:dyDescent="0.2">
      <c r="A3" s="23"/>
      <c r="B3" s="24"/>
      <c r="C3" s="225" t="s">
        <v>40</v>
      </c>
      <c r="D3" s="226"/>
      <c r="E3" s="227" t="s">
        <v>7</v>
      </c>
      <c r="F3" s="228"/>
      <c r="G3" s="227" t="s">
        <v>8</v>
      </c>
      <c r="H3" s="228"/>
      <c r="I3" s="227" t="s">
        <v>12</v>
      </c>
      <c r="J3" s="228"/>
    </row>
    <row r="4" spans="1:10" s="25" customFormat="1" ht="18.75" customHeight="1" x14ac:dyDescent="0.2">
      <c r="A4" s="26" t="s">
        <v>1</v>
      </c>
      <c r="B4" s="26" t="s">
        <v>0</v>
      </c>
      <c r="C4" s="231" t="s">
        <v>41</v>
      </c>
      <c r="D4" s="232"/>
      <c r="E4" s="229"/>
      <c r="F4" s="230"/>
      <c r="G4" s="229"/>
      <c r="H4" s="230"/>
      <c r="I4" s="229"/>
      <c r="J4" s="230"/>
    </row>
    <row r="5" spans="1:10" s="25" customFormat="1" ht="19.5" customHeight="1" x14ac:dyDescent="0.2">
      <c r="A5" s="27"/>
      <c r="B5" s="28"/>
      <c r="C5" s="29" t="s">
        <v>2</v>
      </c>
      <c r="D5" s="29" t="s">
        <v>6</v>
      </c>
      <c r="E5" s="28" t="s">
        <v>2</v>
      </c>
      <c r="F5" s="124" t="s">
        <v>6</v>
      </c>
      <c r="G5" s="28" t="s">
        <v>2</v>
      </c>
      <c r="H5" s="124" t="s">
        <v>6</v>
      </c>
      <c r="I5" s="29" t="s">
        <v>2</v>
      </c>
      <c r="J5" s="29" t="s">
        <v>6</v>
      </c>
    </row>
    <row r="6" spans="1:10" s="25" customFormat="1" ht="25.5" hidden="1" customHeight="1" x14ac:dyDescent="0.2">
      <c r="A6" s="31"/>
      <c r="B6" s="115" t="s">
        <v>96</v>
      </c>
      <c r="C6" s="121">
        <f>SUM(C8:C11)</f>
        <v>27</v>
      </c>
      <c r="D6" s="130">
        <f>SUM(D8:D11)</f>
        <v>284624100</v>
      </c>
      <c r="E6" s="115">
        <f>E8+E9+E10+E11</f>
        <v>23</v>
      </c>
      <c r="F6" s="130">
        <f>SUM(F8:F11)</f>
        <v>246114100</v>
      </c>
      <c r="G6" s="133">
        <v>0</v>
      </c>
      <c r="H6" s="138">
        <v>0</v>
      </c>
      <c r="I6" s="141">
        <f>I8+I9+I10+I11</f>
        <v>4</v>
      </c>
      <c r="J6" s="130">
        <f>SUM(J8:J11)</f>
        <v>38360000</v>
      </c>
    </row>
    <row r="7" spans="1:10" ht="29.25" customHeight="1" x14ac:dyDescent="0.2">
      <c r="A7" s="109">
        <v>1</v>
      </c>
      <c r="B7" s="110" t="s">
        <v>91</v>
      </c>
      <c r="C7" s="111"/>
      <c r="D7" s="131"/>
      <c r="E7" s="111"/>
      <c r="F7" s="112"/>
      <c r="G7" s="111"/>
      <c r="H7" s="132"/>
      <c r="I7" s="113"/>
      <c r="J7" s="114"/>
    </row>
    <row r="8" spans="1:10" ht="18.75" customHeight="1" x14ac:dyDescent="0.2">
      <c r="A8" s="31"/>
      <c r="B8" s="32" t="s">
        <v>92</v>
      </c>
      <c r="C8" s="40">
        <v>7</v>
      </c>
      <c r="D8" s="37">
        <f>SUM(' ลักษณะโครงการ'!C8:C14)</f>
        <v>47244000</v>
      </c>
      <c r="E8" s="33">
        <v>4</v>
      </c>
      <c r="F8" s="37">
        <f>SUM(' ลักษณะโครงการ'!D8:D14)</f>
        <v>9184000</v>
      </c>
      <c r="G8" s="134">
        <v>0</v>
      </c>
      <c r="H8" s="126">
        <f>SUM(' ลักษณะโครงการ'!E8:E14)</f>
        <v>0</v>
      </c>
      <c r="I8" s="34">
        <v>3</v>
      </c>
      <c r="J8" s="37">
        <f>SUM(' ลักษณะโครงการ'!F8:F14)</f>
        <v>38060000</v>
      </c>
    </row>
    <row r="9" spans="1:10" ht="18.75" customHeight="1" x14ac:dyDescent="0.2">
      <c r="A9" s="38"/>
      <c r="B9" s="39" t="s">
        <v>93</v>
      </c>
      <c r="C9" s="40">
        <v>4</v>
      </c>
      <c r="D9" s="56">
        <f>SUM(' ลักษณะโครงการ'!C16:C19)</f>
        <v>70704000</v>
      </c>
      <c r="E9" s="40">
        <v>3</v>
      </c>
      <c r="F9" s="56">
        <f>SUM(' ลักษณะโครงการ'!D16:D19)</f>
        <v>70554000</v>
      </c>
      <c r="G9" s="134">
        <v>1</v>
      </c>
      <c r="H9" s="174">
        <f>SUM(' ลักษณะโครงการ'!E16:E19)</f>
        <v>150000</v>
      </c>
      <c r="I9" s="41">
        <v>1</v>
      </c>
      <c r="J9" s="56">
        <f>SUM(' ลักษณะโครงการ'!F16:F19)</f>
        <v>0</v>
      </c>
    </row>
    <row r="10" spans="1:10" ht="18.75" customHeight="1" x14ac:dyDescent="0.2">
      <c r="A10" s="38"/>
      <c r="B10" s="39" t="s">
        <v>94</v>
      </c>
      <c r="C10" s="40">
        <v>5</v>
      </c>
      <c r="D10" s="36">
        <f>SUM(' ลักษณะโครงการ'!C22:C26)</f>
        <v>14600000</v>
      </c>
      <c r="E10" s="40">
        <v>5</v>
      </c>
      <c r="F10" s="36">
        <f>SUM(' ลักษณะโครงการ'!D22:D26)</f>
        <v>14300000</v>
      </c>
      <c r="G10" s="134">
        <v>0</v>
      </c>
      <c r="H10" s="127">
        <f>SUM(' ลักษณะโครงการ'!E22:E26)</f>
        <v>0</v>
      </c>
      <c r="I10" s="35">
        <v>0</v>
      </c>
      <c r="J10" s="36">
        <f>SUM(' ลักษณะโครงการ'!F22:F26)</f>
        <v>300000</v>
      </c>
    </row>
    <row r="11" spans="1:10" ht="18.75" customHeight="1" x14ac:dyDescent="0.2">
      <c r="A11" s="38"/>
      <c r="B11" s="39" t="s">
        <v>95</v>
      </c>
      <c r="C11" s="40">
        <v>11</v>
      </c>
      <c r="D11" s="36">
        <f>SUM(' ลักษณะโครงการ'!C29:C40)</f>
        <v>152076100</v>
      </c>
      <c r="E11" s="134">
        <v>11</v>
      </c>
      <c r="F11" s="36">
        <f>SUM(' ลักษณะโครงการ'!D29:D40)</f>
        <v>152076100</v>
      </c>
      <c r="G11" s="134">
        <v>0</v>
      </c>
      <c r="H11" s="127">
        <f>SUM(' ลักษณะโครงการ'!E29:E40)</f>
        <v>0</v>
      </c>
      <c r="I11" s="142">
        <v>0</v>
      </c>
      <c r="J11" s="36">
        <f>SUM(' ลักษณะโครงการ'!F29:F40)</f>
        <v>0</v>
      </c>
    </row>
    <row r="12" spans="1:10" ht="33.75" customHeight="1" x14ac:dyDescent="0.2">
      <c r="A12" s="43"/>
      <c r="B12" s="123" t="s">
        <v>101</v>
      </c>
      <c r="C12" s="122">
        <v>27</v>
      </c>
      <c r="D12" s="122">
        <f t="shared" ref="D12:F12" si="0">D6</f>
        <v>284624100</v>
      </c>
      <c r="E12" s="123">
        <f t="shared" si="0"/>
        <v>23</v>
      </c>
      <c r="F12" s="122">
        <f t="shared" si="0"/>
        <v>246114100</v>
      </c>
      <c r="G12" s="123">
        <v>1</v>
      </c>
      <c r="H12" s="175">
        <f>H9</f>
        <v>150000</v>
      </c>
      <c r="I12" s="46">
        <f>I6</f>
        <v>4</v>
      </c>
      <c r="J12" s="122">
        <f>J6</f>
        <v>38360000</v>
      </c>
    </row>
    <row r="13" spans="1:10" ht="33.75" customHeight="1" x14ac:dyDescent="0.2">
      <c r="A13" s="223" t="s">
        <v>5</v>
      </c>
      <c r="B13" s="223"/>
      <c r="C13" s="136">
        <v>27</v>
      </c>
      <c r="D13" s="47">
        <f>SUM(D12:D12)</f>
        <v>284624100</v>
      </c>
      <c r="E13" s="19">
        <f>E12</f>
        <v>23</v>
      </c>
      <c r="F13" s="47">
        <f>SUM(F12:F12)</f>
        <v>246114100</v>
      </c>
      <c r="G13" s="19">
        <v>1</v>
      </c>
      <c r="H13" s="129">
        <f>H12</f>
        <v>150000</v>
      </c>
      <c r="I13" s="48">
        <f>I12</f>
        <v>4</v>
      </c>
      <c r="J13" s="47">
        <f>J12</f>
        <v>38360000</v>
      </c>
    </row>
    <row r="14" spans="1:10" ht="19.5" customHeight="1" x14ac:dyDescent="0.2">
      <c r="A14" s="49"/>
      <c r="B14" s="49"/>
      <c r="C14" s="49"/>
      <c r="D14" s="50"/>
      <c r="E14" s="49"/>
      <c r="F14" s="50"/>
      <c r="G14" s="49"/>
      <c r="H14" s="51"/>
      <c r="I14" s="51"/>
      <c r="J14" s="50"/>
    </row>
    <row r="15" spans="1:10" ht="19.5" customHeight="1" x14ac:dyDescent="0.2">
      <c r="A15" s="52" t="s">
        <v>42</v>
      </c>
      <c r="B15" s="52"/>
      <c r="C15" s="52"/>
      <c r="D15" s="52"/>
      <c r="E15" s="52"/>
      <c r="F15" s="53">
        <v>176711900</v>
      </c>
      <c r="G15" s="54" t="s">
        <v>6</v>
      </c>
      <c r="H15" s="55"/>
      <c r="I15" s="42"/>
      <c r="J15" s="42"/>
    </row>
    <row r="16" spans="1:10" ht="22.5" customHeight="1" x14ac:dyDescent="0.2">
      <c r="B16" s="22"/>
    </row>
    <row r="17" ht="20.25" customHeight="1" x14ac:dyDescent="0.2"/>
    <row r="19" ht="22.5" customHeight="1" x14ac:dyDescent="0.2"/>
    <row r="26" ht="18" customHeight="1" x14ac:dyDescent="0.2"/>
  </sheetData>
  <mergeCells count="7">
    <mergeCell ref="A13:B13"/>
    <mergeCell ref="A1:J1"/>
    <mergeCell ref="C3:D3"/>
    <mergeCell ref="E3:F4"/>
    <mergeCell ref="G3:H4"/>
    <mergeCell ref="I3:J4"/>
    <mergeCell ref="C4:D4"/>
  </mergeCells>
  <printOptions horizontalCentered="1"/>
  <pageMargins left="0.70866141732283472" right="0.70866141732283472" top="0.74803149606299213" bottom="0.74803149606299213" header="0.31496062992125984" footer="0.31496062992125984"/>
  <pageSetup paperSize="9" scale="80" orientation="landscape" r:id="rId1"/>
  <headerFooter>
    <oddFooter>&amp;R&amp;"Tahoma,Bold"&amp;10กลุ่มจังหวัดภาคใต้ชายแดน/จังหวัดสงขลา</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1"/>
  <sheetViews>
    <sheetView zoomScale="90" zoomScaleNormal="90" workbookViewId="0">
      <selection activeCell="A15" sqref="A15:XFD18"/>
    </sheetView>
  </sheetViews>
  <sheetFormatPr defaultColWidth="7.875" defaultRowHeight="14.25" x14ac:dyDescent="0.2"/>
  <cols>
    <col min="1" max="1" width="2.625" style="21" customWidth="1"/>
    <col min="2" max="2" width="45.625" style="21" customWidth="1"/>
    <col min="3" max="3" width="7.875" style="21" customWidth="1"/>
    <col min="4" max="4" width="18.75" style="21" customWidth="1"/>
    <col min="5" max="5" width="8.125" style="21" customWidth="1"/>
    <col min="6" max="6" width="17" style="21" customWidth="1"/>
    <col min="7" max="7" width="8.375" style="21" customWidth="1"/>
    <col min="8" max="8" width="10" style="21" customWidth="1"/>
    <col min="9" max="9" width="7.75" style="21" customWidth="1"/>
    <col min="10" max="10" width="13.625" style="21" customWidth="1"/>
    <col min="11" max="11" width="7.875" style="21"/>
    <col min="12" max="13" width="10" style="21" bestFit="1" customWidth="1"/>
    <col min="14" max="14" width="7.875" style="21"/>
    <col min="15" max="15" width="10" style="21" bestFit="1" customWidth="1"/>
    <col min="16" max="16384" width="7.875" style="21"/>
  </cols>
  <sheetData>
    <row r="1" spans="1:10" ht="23.25" customHeight="1" x14ac:dyDescent="0.25">
      <c r="A1" s="224" t="s">
        <v>103</v>
      </c>
      <c r="B1" s="224"/>
      <c r="C1" s="224"/>
      <c r="D1" s="224"/>
      <c r="E1" s="224"/>
      <c r="F1" s="224"/>
      <c r="G1" s="224"/>
      <c r="H1" s="224"/>
      <c r="I1" s="224"/>
      <c r="J1" s="224"/>
    </row>
    <row r="2" spans="1:10" ht="15.75" customHeight="1" x14ac:dyDescent="0.25">
      <c r="A2" s="193"/>
      <c r="B2" s="193"/>
      <c r="C2" s="193"/>
      <c r="D2" s="193"/>
      <c r="E2" s="193"/>
      <c r="F2" s="193"/>
      <c r="G2" s="193"/>
      <c r="H2" s="193"/>
      <c r="I2" s="193"/>
      <c r="J2" s="193"/>
    </row>
    <row r="3" spans="1:10" s="25" customFormat="1" ht="25.5" customHeight="1" x14ac:dyDescent="0.2">
      <c r="A3" s="23"/>
      <c r="B3" s="24"/>
      <c r="C3" s="225" t="s">
        <v>40</v>
      </c>
      <c r="D3" s="226"/>
      <c r="E3" s="227" t="s">
        <v>7</v>
      </c>
      <c r="F3" s="228"/>
      <c r="G3" s="227" t="s">
        <v>8</v>
      </c>
      <c r="H3" s="228"/>
      <c r="I3" s="227" t="s">
        <v>12</v>
      </c>
      <c r="J3" s="228"/>
    </row>
    <row r="4" spans="1:10" s="25" customFormat="1" ht="18.75" customHeight="1" x14ac:dyDescent="0.2">
      <c r="A4" s="26" t="s">
        <v>1</v>
      </c>
      <c r="B4" s="26" t="s">
        <v>0</v>
      </c>
      <c r="C4" s="231" t="s">
        <v>41</v>
      </c>
      <c r="D4" s="232"/>
      <c r="E4" s="229"/>
      <c r="F4" s="230"/>
      <c r="G4" s="229"/>
      <c r="H4" s="230"/>
      <c r="I4" s="229"/>
      <c r="J4" s="230"/>
    </row>
    <row r="5" spans="1:10" s="25" customFormat="1" ht="19.5" customHeight="1" x14ac:dyDescent="0.2">
      <c r="A5" s="27"/>
      <c r="B5" s="28"/>
      <c r="C5" s="29" t="s">
        <v>2</v>
      </c>
      <c r="D5" s="29" t="s">
        <v>6</v>
      </c>
      <c r="E5" s="28" t="s">
        <v>2</v>
      </c>
      <c r="F5" s="124" t="s">
        <v>6</v>
      </c>
      <c r="G5" s="28" t="s">
        <v>2</v>
      </c>
      <c r="H5" s="124" t="s">
        <v>6</v>
      </c>
      <c r="I5" s="29" t="s">
        <v>2</v>
      </c>
      <c r="J5" s="29" t="s">
        <v>6</v>
      </c>
    </row>
    <row r="6" spans="1:10" ht="18.75" hidden="1" customHeight="1" x14ac:dyDescent="0.2">
      <c r="A6" s="38"/>
      <c r="B6" s="116" t="s">
        <v>97</v>
      </c>
      <c r="C6" s="116">
        <f>SUM(C7:C9)</f>
        <v>23</v>
      </c>
      <c r="D6" s="120">
        <f>SUM(D7:D9)</f>
        <v>95298700</v>
      </c>
      <c r="E6" s="135">
        <v>13</v>
      </c>
      <c r="F6" s="120">
        <f>SUM(F7:F9)</f>
        <v>52141000</v>
      </c>
      <c r="G6" s="135">
        <v>0</v>
      </c>
      <c r="H6" s="139">
        <v>0</v>
      </c>
      <c r="I6" s="143">
        <f>I7+I8+I9</f>
        <v>10</v>
      </c>
      <c r="J6" s="120">
        <f>SUM(J7:J9)</f>
        <v>43157700</v>
      </c>
    </row>
    <row r="7" spans="1:10" ht="28.5" customHeight="1" x14ac:dyDescent="0.2">
      <c r="A7" s="118">
        <v>2</v>
      </c>
      <c r="B7" s="117" t="s">
        <v>39</v>
      </c>
      <c r="C7" s="40">
        <v>7</v>
      </c>
      <c r="D7" s="36">
        <f>SUM(' ลักษณะโครงการ'!C43:C49)</f>
        <v>32378000</v>
      </c>
      <c r="E7" s="134">
        <v>5</v>
      </c>
      <c r="F7" s="36">
        <f>SUM(' ลักษณะโครงการ'!D43:D49)</f>
        <v>26210000</v>
      </c>
      <c r="G7" s="134">
        <v>0</v>
      </c>
      <c r="H7" s="127">
        <f>SUM(' ลักษณะโครงการ'!E43:E49)</f>
        <v>0</v>
      </c>
      <c r="I7" s="142">
        <v>2</v>
      </c>
      <c r="J7" s="36">
        <f>SUM(' ลักษณะโครงการ'!F43:F49)</f>
        <v>6168000</v>
      </c>
    </row>
    <row r="8" spans="1:10" ht="30" customHeight="1" x14ac:dyDescent="0.2">
      <c r="A8" s="118">
        <v>3</v>
      </c>
      <c r="B8" s="117" t="s">
        <v>98</v>
      </c>
      <c r="C8" s="40">
        <v>9</v>
      </c>
      <c r="D8" s="36">
        <f>SUM(' ลักษณะโครงการ'!C52:C60)</f>
        <v>38327700</v>
      </c>
      <c r="E8" s="134">
        <v>6</v>
      </c>
      <c r="F8" s="36">
        <f>SUM(' ลักษณะโครงการ'!D52:D60)</f>
        <v>21781000</v>
      </c>
      <c r="G8" s="134">
        <v>0</v>
      </c>
      <c r="H8" s="127">
        <f>SUM(' ลักษณะโครงการ'!E52:E60)</f>
        <v>0</v>
      </c>
      <c r="I8" s="142">
        <v>3</v>
      </c>
      <c r="J8" s="36">
        <f>SUM(' ลักษณะโครงการ'!F52:F60)</f>
        <v>16546700</v>
      </c>
    </row>
    <row r="9" spans="1:10" ht="38.25" customHeight="1" x14ac:dyDescent="0.2">
      <c r="A9" s="118">
        <v>4</v>
      </c>
      <c r="B9" s="119" t="s">
        <v>4</v>
      </c>
      <c r="C9" s="40">
        <v>7</v>
      </c>
      <c r="D9" s="36">
        <f>SUM(' ลักษณะโครงการ'!C63:C69)</f>
        <v>24593000</v>
      </c>
      <c r="E9" s="134">
        <v>2</v>
      </c>
      <c r="F9" s="36">
        <f>SUM(' ลักษณะโครงการ'!D63:D69)</f>
        <v>4150000</v>
      </c>
      <c r="G9" s="134">
        <v>0</v>
      </c>
      <c r="H9" s="127">
        <f>SUM(' ลักษณะโครงการ'!E63:E69)</f>
        <v>0</v>
      </c>
      <c r="I9" s="142">
        <v>5</v>
      </c>
      <c r="J9" s="36">
        <f>SUM(' ลักษณะโครงการ'!F63:F69)</f>
        <v>20443000</v>
      </c>
    </row>
    <row r="10" spans="1:10" ht="25.5" customHeight="1" x14ac:dyDescent="0.2">
      <c r="A10" s="43"/>
      <c r="B10" s="123" t="s">
        <v>102</v>
      </c>
      <c r="C10" s="122">
        <f t="shared" ref="C10:F10" si="0">C6</f>
        <v>23</v>
      </c>
      <c r="D10" s="122">
        <f t="shared" si="0"/>
        <v>95298700</v>
      </c>
      <c r="E10" s="123">
        <f t="shared" si="0"/>
        <v>13</v>
      </c>
      <c r="F10" s="122">
        <f t="shared" si="0"/>
        <v>52141000</v>
      </c>
      <c r="G10" s="123">
        <v>0</v>
      </c>
      <c r="H10" s="140">
        <v>0</v>
      </c>
      <c r="I10" s="46">
        <f>I6</f>
        <v>10</v>
      </c>
      <c r="J10" s="122">
        <f>J6</f>
        <v>43157700</v>
      </c>
    </row>
    <row r="11" spans="1:10" ht="25.5" customHeight="1" x14ac:dyDescent="0.2">
      <c r="A11" s="43"/>
      <c r="B11" s="123" t="s">
        <v>99</v>
      </c>
      <c r="C11" s="123"/>
      <c r="D11" s="45">
        <v>10000000</v>
      </c>
      <c r="E11" s="123"/>
      <c r="F11" s="45">
        <v>10000000</v>
      </c>
      <c r="G11" s="123"/>
      <c r="H11" s="128"/>
      <c r="I11" s="46"/>
      <c r="J11" s="45"/>
    </row>
    <row r="12" spans="1:10" ht="25.5" customHeight="1" x14ac:dyDescent="0.2">
      <c r="A12" s="223" t="s">
        <v>5</v>
      </c>
      <c r="B12" s="223"/>
      <c r="C12" s="136">
        <f>C10</f>
        <v>23</v>
      </c>
      <c r="D12" s="47">
        <f>SUM(D10:D11)</f>
        <v>105298700</v>
      </c>
      <c r="E12" s="19">
        <f>E10</f>
        <v>13</v>
      </c>
      <c r="F12" s="47">
        <f>SUM(F10:F11)</f>
        <v>62141000</v>
      </c>
      <c r="G12" s="19">
        <v>0</v>
      </c>
      <c r="H12" s="129">
        <v>0</v>
      </c>
      <c r="I12" s="48">
        <f>I10</f>
        <v>10</v>
      </c>
      <c r="J12" s="47">
        <f>J10</f>
        <v>43157700</v>
      </c>
    </row>
    <row r="13" spans="1:10" ht="19.5" customHeight="1" x14ac:dyDescent="0.2">
      <c r="A13" s="49"/>
      <c r="B13" s="49"/>
      <c r="C13" s="49"/>
      <c r="D13" s="50"/>
      <c r="E13" s="49"/>
      <c r="F13" s="50"/>
      <c r="G13" s="49"/>
      <c r="H13" s="51"/>
      <c r="I13" s="51"/>
      <c r="J13" s="50"/>
    </row>
    <row r="14" spans="1:10" ht="19.5" customHeight="1" x14ac:dyDescent="0.2">
      <c r="A14" s="52" t="s">
        <v>42</v>
      </c>
      <c r="B14" s="52"/>
      <c r="C14" s="52"/>
      <c r="D14" s="52"/>
      <c r="E14" s="166"/>
      <c r="F14" s="53">
        <v>176711900</v>
      </c>
      <c r="G14" s="54" t="s">
        <v>6</v>
      </c>
      <c r="H14" s="55"/>
      <c r="I14" s="42"/>
      <c r="J14" s="42"/>
    </row>
    <row r="15" spans="1:10" x14ac:dyDescent="0.2">
      <c r="B15" s="22"/>
    </row>
    <row r="26" spans="11:15" ht="409.6" x14ac:dyDescent="0.2">
      <c r="K26" s="21">
        <v>1</v>
      </c>
      <c r="L26" s="75">
        <v>8726000</v>
      </c>
      <c r="M26" s="75">
        <v>8726000</v>
      </c>
      <c r="N26" s="12"/>
      <c r="O26" s="12"/>
    </row>
    <row r="27" spans="11:15" ht="409.6" x14ac:dyDescent="0.2">
      <c r="K27" s="21">
        <v>2</v>
      </c>
      <c r="L27" s="155">
        <v>4464000</v>
      </c>
      <c r="M27" s="155">
        <v>4464000</v>
      </c>
      <c r="N27" s="17"/>
      <c r="O27" s="17"/>
    </row>
    <row r="28" spans="11:15" ht="409.6" x14ac:dyDescent="0.2">
      <c r="K28" s="21">
        <v>3</v>
      </c>
      <c r="L28" s="91">
        <v>9000000</v>
      </c>
      <c r="M28" s="91">
        <v>9000000</v>
      </c>
      <c r="N28" s="73"/>
      <c r="O28" s="73"/>
    </row>
    <row r="29" spans="11:15" x14ac:dyDescent="0.2">
      <c r="K29" s="21">
        <v>4</v>
      </c>
      <c r="L29" s="64">
        <v>2670000</v>
      </c>
      <c r="M29" s="64">
        <v>2670000</v>
      </c>
      <c r="N29" s="12"/>
      <c r="O29" s="12"/>
    </row>
    <row r="30" spans="11:15" x14ac:dyDescent="0.2">
      <c r="K30" s="21">
        <v>5</v>
      </c>
      <c r="L30" s="70">
        <v>1350000</v>
      </c>
      <c r="M30" s="70">
        <v>1350000</v>
      </c>
      <c r="N30" s="12"/>
      <c r="O30" s="12"/>
    </row>
    <row r="31" spans="11:15" x14ac:dyDescent="0.2">
      <c r="K31" s="21">
        <v>6</v>
      </c>
      <c r="L31" s="64">
        <v>4883000</v>
      </c>
      <c r="M31" s="12"/>
      <c r="N31" s="12"/>
      <c r="O31" s="64">
        <v>4883000</v>
      </c>
    </row>
    <row r="32" spans="11:15" x14ac:dyDescent="0.2">
      <c r="K32" s="21">
        <v>7</v>
      </c>
      <c r="L32" s="161">
        <v>1285000</v>
      </c>
      <c r="M32" s="162"/>
      <c r="N32" s="162"/>
      <c r="O32" s="161">
        <v>1285000</v>
      </c>
    </row>
    <row r="33" spans="11:15" x14ac:dyDescent="0.2">
      <c r="L33" s="188">
        <f>SUM(L26:L32)</f>
        <v>32378000</v>
      </c>
      <c r="M33" s="189">
        <f>SUM(M26:M32)</f>
        <v>26210000</v>
      </c>
      <c r="N33" s="190"/>
      <c r="O33" s="190">
        <f>SUM(O26:O32)</f>
        <v>6168000</v>
      </c>
    </row>
    <row r="34" spans="11:15" x14ac:dyDescent="0.2">
      <c r="K34" s="21">
        <v>1</v>
      </c>
      <c r="L34" s="77">
        <v>10000000</v>
      </c>
      <c r="M34" s="77">
        <v>10000000</v>
      </c>
      <c r="N34" s="17"/>
      <c r="O34" s="17"/>
    </row>
    <row r="35" spans="11:15" x14ac:dyDescent="0.2">
      <c r="K35" s="21">
        <v>2</v>
      </c>
      <c r="L35" s="64">
        <v>2143000</v>
      </c>
      <c r="M35" s="64">
        <v>2143000</v>
      </c>
      <c r="N35" s="12"/>
      <c r="O35" s="12"/>
    </row>
    <row r="36" spans="11:15" x14ac:dyDescent="0.2">
      <c r="K36" s="21">
        <v>3</v>
      </c>
      <c r="L36" s="163">
        <v>2338000</v>
      </c>
      <c r="M36" s="163">
        <v>2338000</v>
      </c>
      <c r="N36" s="73"/>
      <c r="O36" s="163"/>
    </row>
    <row r="37" spans="11:15" x14ac:dyDescent="0.2">
      <c r="K37" s="21">
        <v>4</v>
      </c>
      <c r="L37" s="79">
        <v>2400000</v>
      </c>
      <c r="M37" s="80">
        <v>2400000</v>
      </c>
      <c r="N37" s="17"/>
      <c r="O37" s="20"/>
    </row>
    <row r="38" spans="11:15" x14ac:dyDescent="0.2">
      <c r="K38" s="21">
        <v>5</v>
      </c>
      <c r="L38" s="82">
        <v>1900000</v>
      </c>
      <c r="M38" s="82">
        <v>1900000</v>
      </c>
      <c r="N38" s="67"/>
      <c r="O38" s="67"/>
    </row>
    <row r="39" spans="11:15" x14ac:dyDescent="0.2">
      <c r="K39" s="21">
        <v>6</v>
      </c>
      <c r="L39" s="64">
        <v>5546700</v>
      </c>
      <c r="M39" s="12"/>
      <c r="N39" s="12"/>
      <c r="O39" s="64">
        <v>5546700</v>
      </c>
    </row>
    <row r="40" spans="11:15" x14ac:dyDescent="0.2">
      <c r="K40" s="21">
        <v>7</v>
      </c>
      <c r="L40" s="165">
        <v>1000000</v>
      </c>
      <c r="M40" s="80"/>
      <c r="N40" s="17"/>
      <c r="O40" s="80">
        <v>1000000</v>
      </c>
    </row>
    <row r="41" spans="11:15" x14ac:dyDescent="0.2">
      <c r="K41" s="21">
        <v>8</v>
      </c>
      <c r="L41" s="64">
        <v>10000000</v>
      </c>
      <c r="M41" s="12"/>
      <c r="N41" s="12"/>
      <c r="O41" s="64">
        <v>10000000</v>
      </c>
    </row>
    <row r="42" spans="11:15" x14ac:dyDescent="0.2">
      <c r="K42" s="21">
        <v>9</v>
      </c>
      <c r="L42" s="64">
        <v>3000000</v>
      </c>
      <c r="M42" s="64">
        <v>3000000</v>
      </c>
      <c r="N42" s="12"/>
      <c r="O42" s="12"/>
    </row>
    <row r="43" spans="11:15" x14ac:dyDescent="0.2">
      <c r="L43" s="191">
        <f>SUM(L34:L42)</f>
        <v>38327700</v>
      </c>
      <c r="M43" s="191">
        <f t="shared" ref="M43:O43" si="1">SUM(M34:M42)</f>
        <v>21781000</v>
      </c>
      <c r="N43" s="191">
        <f t="shared" si="1"/>
        <v>0</v>
      </c>
      <c r="O43" s="191">
        <f t="shared" si="1"/>
        <v>16546700</v>
      </c>
    </row>
    <row r="44" spans="11:15" x14ac:dyDescent="0.2">
      <c r="K44" s="21">
        <v>1</v>
      </c>
      <c r="L44" s="84">
        <v>2550000</v>
      </c>
      <c r="M44" s="84">
        <v>2550000</v>
      </c>
      <c r="N44" s="67"/>
      <c r="O44" s="84"/>
    </row>
    <row r="45" spans="11:15" x14ac:dyDescent="0.2">
      <c r="K45" s="21">
        <v>2</v>
      </c>
      <c r="L45" s="88">
        <v>1600000</v>
      </c>
      <c r="M45" s="88">
        <v>1600000</v>
      </c>
      <c r="N45" s="73"/>
      <c r="O45" s="88"/>
    </row>
    <row r="46" spans="11:15" x14ac:dyDescent="0.2">
      <c r="K46" s="21">
        <v>3</v>
      </c>
      <c r="L46" s="85">
        <v>5075000</v>
      </c>
      <c r="M46" s="67"/>
      <c r="N46" s="67"/>
      <c r="O46" s="66">
        <v>5075000</v>
      </c>
    </row>
    <row r="47" spans="11:15" x14ac:dyDescent="0.2">
      <c r="K47" s="21">
        <v>4</v>
      </c>
      <c r="L47" s="66">
        <v>4349000</v>
      </c>
      <c r="M47" s="67"/>
      <c r="N47" s="67"/>
      <c r="O47" s="66">
        <v>4349000</v>
      </c>
    </row>
    <row r="48" spans="11:15" x14ac:dyDescent="0.2">
      <c r="K48" s="21">
        <v>5</v>
      </c>
      <c r="L48" s="66">
        <v>500000</v>
      </c>
      <c r="M48" s="67"/>
      <c r="N48" s="67"/>
      <c r="O48" s="66">
        <v>500000</v>
      </c>
    </row>
    <row r="49" spans="11:15" x14ac:dyDescent="0.2">
      <c r="K49" s="21">
        <v>6</v>
      </c>
      <c r="L49" s="88">
        <v>519000</v>
      </c>
      <c r="M49" s="88"/>
      <c r="N49" s="73"/>
      <c r="O49" s="88">
        <v>519000</v>
      </c>
    </row>
    <row r="50" spans="11:15" x14ac:dyDescent="0.2">
      <c r="K50" s="21">
        <v>7</v>
      </c>
      <c r="L50" s="66">
        <v>10000000</v>
      </c>
      <c r="M50" s="67"/>
      <c r="N50" s="67"/>
      <c r="O50" s="66">
        <v>10000000</v>
      </c>
    </row>
    <row r="51" spans="11:15" x14ac:dyDescent="0.2">
      <c r="L51" s="192">
        <f>SUM(L44:L50)</f>
        <v>24593000</v>
      </c>
      <c r="M51" s="192">
        <f t="shared" ref="M51:O51" si="2">SUM(M44:M50)</f>
        <v>4150000</v>
      </c>
      <c r="N51" s="192">
        <f t="shared" si="2"/>
        <v>0</v>
      </c>
      <c r="O51" s="192">
        <f t="shared" si="2"/>
        <v>20443000</v>
      </c>
    </row>
  </sheetData>
  <mergeCells count="7">
    <mergeCell ref="A12:B12"/>
    <mergeCell ref="C4:D4"/>
    <mergeCell ref="A1:J1"/>
    <mergeCell ref="C3:D3"/>
    <mergeCell ref="E3:F4"/>
    <mergeCell ref="G3:H4"/>
    <mergeCell ref="I3:J4"/>
  </mergeCells>
  <printOptions horizontalCentered="1"/>
  <pageMargins left="0.23622047244094491" right="0.23622047244094491" top="0.74803149606299213" bottom="0.74803149606299213" header="0.31496062992125984" footer="0.31496062992125984"/>
  <pageSetup paperSize="9" scale="90" orientation="landscape" r:id="rId1"/>
  <headerFooter>
    <oddFooter>&amp;R&amp;"Tahoma,Bold"&amp;10กลุ่มจังหวัดภาคใต้ชายแดน/จังหวัดสงขลา</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topLeftCell="A20" workbookViewId="0">
      <selection activeCell="A21" sqref="A21:XFD23"/>
    </sheetView>
  </sheetViews>
  <sheetFormatPr defaultColWidth="7.875" defaultRowHeight="14.25" x14ac:dyDescent="0.2"/>
  <cols>
    <col min="1" max="1" width="2.625" style="21" customWidth="1"/>
    <col min="2" max="2" width="45.625" style="21" customWidth="1"/>
    <col min="3" max="3" width="7.5" style="21" customWidth="1"/>
    <col min="4" max="4" width="15.5" style="21" customWidth="1"/>
    <col min="5" max="5" width="8" style="21" customWidth="1"/>
    <col min="6" max="6" width="17" style="21" customWidth="1"/>
    <col min="7" max="7" width="8.875" style="21" customWidth="1"/>
    <col min="8" max="8" width="10" style="21" customWidth="1"/>
    <col min="9" max="9" width="8.625" style="21" customWidth="1"/>
    <col min="10" max="10" width="13.625" style="21" customWidth="1"/>
    <col min="11" max="16384" width="7.875" style="21"/>
  </cols>
  <sheetData>
    <row r="1" spans="1:10" ht="23.25" customHeight="1" x14ac:dyDescent="0.25">
      <c r="A1" s="224" t="s">
        <v>104</v>
      </c>
      <c r="B1" s="224"/>
      <c r="C1" s="224"/>
      <c r="D1" s="224"/>
      <c r="E1" s="224"/>
      <c r="F1" s="224"/>
      <c r="G1" s="224"/>
      <c r="H1" s="224"/>
      <c r="I1" s="224"/>
      <c r="J1" s="224"/>
    </row>
    <row r="2" spans="1:10" ht="14.25" customHeight="1" x14ac:dyDescent="0.25">
      <c r="A2" s="193"/>
      <c r="B2" s="193"/>
      <c r="C2" s="193"/>
      <c r="D2" s="193"/>
      <c r="E2" s="193"/>
      <c r="F2" s="193"/>
      <c r="G2" s="193"/>
      <c r="H2" s="193"/>
      <c r="I2" s="193"/>
      <c r="J2" s="193"/>
    </row>
    <row r="3" spans="1:10" s="25" customFormat="1" ht="25.5" customHeight="1" x14ac:dyDescent="0.2">
      <c r="A3" s="23"/>
      <c r="B3" s="24"/>
      <c r="C3" s="225" t="s">
        <v>40</v>
      </c>
      <c r="D3" s="226"/>
      <c r="E3" s="227" t="s">
        <v>7</v>
      </c>
      <c r="F3" s="228"/>
      <c r="G3" s="227" t="s">
        <v>8</v>
      </c>
      <c r="H3" s="228"/>
      <c r="I3" s="227" t="s">
        <v>12</v>
      </c>
      <c r="J3" s="228"/>
    </row>
    <row r="4" spans="1:10" s="25" customFormat="1" ht="18.75" customHeight="1" x14ac:dyDescent="0.2">
      <c r="A4" s="26" t="s">
        <v>1</v>
      </c>
      <c r="B4" s="26" t="s">
        <v>0</v>
      </c>
      <c r="C4" s="231" t="s">
        <v>41</v>
      </c>
      <c r="D4" s="232"/>
      <c r="E4" s="229"/>
      <c r="F4" s="230"/>
      <c r="G4" s="229"/>
      <c r="H4" s="230"/>
      <c r="I4" s="229"/>
      <c r="J4" s="230"/>
    </row>
    <row r="5" spans="1:10" s="25" customFormat="1" ht="19.5" customHeight="1" x14ac:dyDescent="0.2">
      <c r="A5" s="27"/>
      <c r="B5" s="28"/>
      <c r="C5" s="29" t="s">
        <v>2</v>
      </c>
      <c r="D5" s="29" t="s">
        <v>6</v>
      </c>
      <c r="E5" s="28" t="s">
        <v>2</v>
      </c>
      <c r="F5" s="30" t="s">
        <v>6</v>
      </c>
      <c r="G5" s="28" t="s">
        <v>2</v>
      </c>
      <c r="H5" s="30" t="s">
        <v>6</v>
      </c>
      <c r="I5" s="29" t="s">
        <v>2</v>
      </c>
      <c r="J5" s="29" t="s">
        <v>6</v>
      </c>
    </row>
    <row r="6" spans="1:10" s="25" customFormat="1" ht="25.5" hidden="1" customHeight="1" x14ac:dyDescent="0.2">
      <c r="A6" s="31"/>
      <c r="B6" s="115" t="s">
        <v>96</v>
      </c>
      <c r="C6" s="121">
        <f>SUM(C8:C11)</f>
        <v>27</v>
      </c>
      <c r="D6" s="130">
        <f>SUM(D8:D11)</f>
        <v>284624100</v>
      </c>
      <c r="E6" s="115">
        <v>23</v>
      </c>
      <c r="F6" s="130">
        <f>SUM(F8:F11)</f>
        <v>246114100</v>
      </c>
      <c r="G6" s="133">
        <v>1</v>
      </c>
      <c r="H6" s="195">
        <v>150000</v>
      </c>
      <c r="I6" s="141">
        <v>4</v>
      </c>
      <c r="J6" s="130">
        <f>SUM(J8:J11)</f>
        <v>38360000</v>
      </c>
    </row>
    <row r="7" spans="1:10" ht="51" customHeight="1" x14ac:dyDescent="0.2">
      <c r="A7" s="109">
        <v>1</v>
      </c>
      <c r="B7" s="167" t="s">
        <v>91</v>
      </c>
      <c r="C7" s="176">
        <v>27</v>
      </c>
      <c r="D7" s="177">
        <f t="shared" ref="D7:J7" si="0">D6</f>
        <v>284624100</v>
      </c>
      <c r="E7" s="178">
        <v>23</v>
      </c>
      <c r="F7" s="179">
        <f t="shared" si="0"/>
        <v>246114100</v>
      </c>
      <c r="G7" s="178">
        <v>1</v>
      </c>
      <c r="H7" s="180">
        <v>150000</v>
      </c>
      <c r="I7" s="181">
        <v>4</v>
      </c>
      <c r="J7" s="182">
        <f t="shared" si="0"/>
        <v>38360000</v>
      </c>
    </row>
    <row r="8" spans="1:10" ht="18.75" hidden="1" customHeight="1" x14ac:dyDescent="0.2">
      <c r="A8" s="31"/>
      <c r="B8" s="32" t="s">
        <v>92</v>
      </c>
      <c r="C8" s="40">
        <v>7</v>
      </c>
      <c r="D8" s="37">
        <f>SUM(' ลักษณะโครงการ'!C8:C14)</f>
        <v>47244000</v>
      </c>
      <c r="E8" s="33">
        <v>4</v>
      </c>
      <c r="F8" s="37">
        <f>SUM(' ลักษณะโครงการ'!D8:D14)</f>
        <v>9184000</v>
      </c>
      <c r="G8" s="134">
        <v>0</v>
      </c>
      <c r="H8" s="126">
        <f>SUM(' ลักษณะโครงการ'!E8:E14)</f>
        <v>0</v>
      </c>
      <c r="I8" s="34">
        <v>3</v>
      </c>
      <c r="J8" s="37">
        <f>SUM(' ลักษณะโครงการ'!F8:F14)</f>
        <v>38060000</v>
      </c>
    </row>
    <row r="9" spans="1:10" ht="18.75" hidden="1" customHeight="1" x14ac:dyDescent="0.2">
      <c r="A9" s="38"/>
      <c r="B9" s="39" t="s">
        <v>93</v>
      </c>
      <c r="C9" s="40">
        <v>4</v>
      </c>
      <c r="D9" s="56">
        <f>SUM(' ลักษณะโครงการ'!C16:C19)</f>
        <v>70704000</v>
      </c>
      <c r="E9" s="40">
        <v>3</v>
      </c>
      <c r="F9" s="56">
        <f>SUM(' ลักษณะโครงการ'!D16:D19)</f>
        <v>70554000</v>
      </c>
      <c r="G9" s="134">
        <v>1</v>
      </c>
      <c r="H9" s="137">
        <f>SUM(' ลักษณะโครงการ'!E16:E19)</f>
        <v>150000</v>
      </c>
      <c r="I9" s="41">
        <v>1</v>
      </c>
      <c r="J9" s="56">
        <f>SUM(' ลักษณะโครงการ'!F16:F19)</f>
        <v>0</v>
      </c>
    </row>
    <row r="10" spans="1:10" ht="18.75" hidden="1" customHeight="1" x14ac:dyDescent="0.2">
      <c r="A10" s="38"/>
      <c r="B10" s="39" t="s">
        <v>94</v>
      </c>
      <c r="C10" s="40">
        <v>5</v>
      </c>
      <c r="D10" s="36">
        <f>SUM(' ลักษณะโครงการ'!C22:C26)</f>
        <v>14600000</v>
      </c>
      <c r="E10" s="40">
        <v>5</v>
      </c>
      <c r="F10" s="36">
        <f>SUM(' ลักษณะโครงการ'!D22:D26)</f>
        <v>14300000</v>
      </c>
      <c r="G10" s="134">
        <v>0</v>
      </c>
      <c r="H10" s="127">
        <f>SUM(' ลักษณะโครงการ'!E22:E26)</f>
        <v>0</v>
      </c>
      <c r="I10" s="35">
        <v>0</v>
      </c>
      <c r="J10" s="36">
        <f>SUM(' ลักษณะโครงการ'!F22:F26)</f>
        <v>300000</v>
      </c>
    </row>
    <row r="11" spans="1:10" ht="18.75" hidden="1" customHeight="1" x14ac:dyDescent="0.2">
      <c r="A11" s="38"/>
      <c r="B11" s="39" t="s">
        <v>95</v>
      </c>
      <c r="C11" s="40">
        <v>11</v>
      </c>
      <c r="D11" s="36">
        <f>SUM(' ลักษณะโครงการ'!C29:C40)</f>
        <v>152076100</v>
      </c>
      <c r="E11" s="134">
        <v>11</v>
      </c>
      <c r="F11" s="36">
        <f>SUM(' ลักษณะโครงการ'!D29:D40)</f>
        <v>152076100</v>
      </c>
      <c r="G11" s="134">
        <v>0</v>
      </c>
      <c r="H11" s="127">
        <f>SUM(' ลักษณะโครงการ'!E29:E40)</f>
        <v>0</v>
      </c>
      <c r="I11" s="142">
        <v>0</v>
      </c>
      <c r="J11" s="36">
        <f>SUM(' ลักษณะโครงการ'!F29:F40)</f>
        <v>0</v>
      </c>
    </row>
    <row r="12" spans="1:10" ht="18.75" hidden="1" customHeight="1" x14ac:dyDescent="0.2">
      <c r="A12" s="38"/>
      <c r="B12" s="116" t="s">
        <v>97</v>
      </c>
      <c r="C12" s="183">
        <f>SUM(C13:C15)</f>
        <v>23</v>
      </c>
      <c r="D12" s="184">
        <f>SUM(D13:D15)</f>
        <v>95298700</v>
      </c>
      <c r="E12" s="185">
        <v>13</v>
      </c>
      <c r="F12" s="184">
        <f>SUM(F13:F15)</f>
        <v>52141000</v>
      </c>
      <c r="G12" s="185">
        <v>0</v>
      </c>
      <c r="H12" s="186">
        <v>0</v>
      </c>
      <c r="I12" s="187">
        <f>I13+I14+I15</f>
        <v>10</v>
      </c>
      <c r="J12" s="184">
        <f>SUM(J13:J15)</f>
        <v>43157700</v>
      </c>
    </row>
    <row r="13" spans="1:10" ht="33.75" customHeight="1" x14ac:dyDescent="0.2">
      <c r="A13" s="118">
        <v>2</v>
      </c>
      <c r="B13" s="117" t="s">
        <v>39</v>
      </c>
      <c r="C13" s="40">
        <v>7</v>
      </c>
      <c r="D13" s="36">
        <f>SUM(' ลักษณะโครงการ'!C43:C49)</f>
        <v>32378000</v>
      </c>
      <c r="E13" s="134">
        <v>5</v>
      </c>
      <c r="F13" s="36">
        <f>SUM(' ลักษณะโครงการ'!D43:D49)</f>
        <v>26210000</v>
      </c>
      <c r="G13" s="134">
        <v>0</v>
      </c>
      <c r="H13" s="127">
        <f>SUM(' ลักษณะโครงการ'!E43:E49)</f>
        <v>0</v>
      </c>
      <c r="I13" s="142">
        <v>2</v>
      </c>
      <c r="J13" s="36">
        <f>SUM(' ลักษณะโครงการ'!F43:F49)</f>
        <v>6168000</v>
      </c>
    </row>
    <row r="14" spans="1:10" ht="38.25" customHeight="1" x14ac:dyDescent="0.2">
      <c r="A14" s="118">
        <v>3</v>
      </c>
      <c r="B14" s="117" t="s">
        <v>98</v>
      </c>
      <c r="C14" s="40">
        <v>9</v>
      </c>
      <c r="D14" s="36">
        <f>SUM(' ลักษณะโครงการ'!C52:C60)</f>
        <v>38327700</v>
      </c>
      <c r="E14" s="134">
        <v>6</v>
      </c>
      <c r="F14" s="36">
        <f>SUM(' ลักษณะโครงการ'!D52:D60)</f>
        <v>21781000</v>
      </c>
      <c r="G14" s="134">
        <v>0</v>
      </c>
      <c r="H14" s="127">
        <f>SUM(' ลักษณะโครงการ'!E52:E60)</f>
        <v>0</v>
      </c>
      <c r="I14" s="142">
        <v>3</v>
      </c>
      <c r="J14" s="36">
        <f>SUM(' ลักษณะโครงการ'!F52:F60)</f>
        <v>16546700</v>
      </c>
    </row>
    <row r="15" spans="1:10" ht="45" customHeight="1" x14ac:dyDescent="0.2">
      <c r="A15" s="118">
        <v>4</v>
      </c>
      <c r="B15" s="119" t="s">
        <v>4</v>
      </c>
      <c r="C15" s="40">
        <v>7</v>
      </c>
      <c r="D15" s="36">
        <f>SUM(' ลักษณะโครงการ'!C63:C69)</f>
        <v>24593000</v>
      </c>
      <c r="E15" s="134">
        <v>2</v>
      </c>
      <c r="F15" s="36">
        <f>SUM(' ลักษณะโครงการ'!D63:D69)</f>
        <v>4150000</v>
      </c>
      <c r="G15" s="134">
        <v>0</v>
      </c>
      <c r="H15" s="127">
        <f>SUM(' ลักษณะโครงการ'!E63:E69)</f>
        <v>0</v>
      </c>
      <c r="I15" s="142">
        <v>5</v>
      </c>
      <c r="J15" s="36">
        <f>SUM(' ลักษณะโครงการ'!F63:F69)</f>
        <v>20443000</v>
      </c>
    </row>
    <row r="16" spans="1:10" ht="30" customHeight="1" x14ac:dyDescent="0.2">
      <c r="A16" s="43"/>
      <c r="B16" s="86" t="s">
        <v>38</v>
      </c>
      <c r="C16" s="122">
        <f t="shared" ref="C16:E16" si="1">C6+C12</f>
        <v>50</v>
      </c>
      <c r="D16" s="122">
        <f t="shared" si="1"/>
        <v>379922800</v>
      </c>
      <c r="E16" s="44">
        <f t="shared" si="1"/>
        <v>36</v>
      </c>
      <c r="F16" s="122">
        <f>F6+F12</f>
        <v>298255100</v>
      </c>
      <c r="G16" s="93">
        <v>1</v>
      </c>
      <c r="H16" s="194">
        <v>150000</v>
      </c>
      <c r="I16" s="46">
        <f>I12+I6</f>
        <v>14</v>
      </c>
      <c r="J16" s="122">
        <f>J6+J12</f>
        <v>81517700</v>
      </c>
    </row>
    <row r="17" spans="1:10" ht="25.5" customHeight="1" x14ac:dyDescent="0.2">
      <c r="A17" s="43"/>
      <c r="B17" s="86" t="s">
        <v>99</v>
      </c>
      <c r="C17" s="86"/>
      <c r="D17" s="45">
        <v>10000000</v>
      </c>
      <c r="E17" s="86"/>
      <c r="F17" s="45">
        <v>10000000</v>
      </c>
      <c r="G17" s="93"/>
      <c r="H17" s="128"/>
      <c r="I17" s="46"/>
      <c r="J17" s="45"/>
    </row>
    <row r="18" spans="1:10" ht="25.5" customHeight="1" x14ac:dyDescent="0.2">
      <c r="A18" s="223" t="s">
        <v>5</v>
      </c>
      <c r="B18" s="223"/>
      <c r="C18" s="136">
        <f>C16</f>
        <v>50</v>
      </c>
      <c r="D18" s="47">
        <f>SUM(D16:D17)</f>
        <v>389922800</v>
      </c>
      <c r="E18" s="19">
        <f>E16</f>
        <v>36</v>
      </c>
      <c r="F18" s="47">
        <f>SUM(F16:F17)</f>
        <v>308255100</v>
      </c>
      <c r="G18" s="19">
        <v>1</v>
      </c>
      <c r="H18" s="129">
        <v>150000</v>
      </c>
      <c r="I18" s="48">
        <f>I16</f>
        <v>14</v>
      </c>
      <c r="J18" s="47">
        <f>J16</f>
        <v>81517700</v>
      </c>
    </row>
    <row r="19" spans="1:10" ht="19.5" customHeight="1" x14ac:dyDescent="0.2">
      <c r="A19" s="49"/>
      <c r="B19" s="49"/>
      <c r="C19" s="49"/>
      <c r="D19" s="50"/>
      <c r="E19" s="49"/>
      <c r="F19" s="50"/>
      <c r="G19" s="49"/>
      <c r="H19" s="51"/>
      <c r="I19" s="51"/>
      <c r="J19" s="50"/>
    </row>
    <row r="20" spans="1:10" ht="19.5" customHeight="1" x14ac:dyDescent="0.2">
      <c r="A20" s="52" t="s">
        <v>42</v>
      </c>
      <c r="B20" s="52"/>
      <c r="C20" s="52"/>
      <c r="D20" s="52"/>
      <c r="E20" s="52"/>
      <c r="F20" s="53">
        <v>186711900</v>
      </c>
      <c r="G20" s="54" t="s">
        <v>6</v>
      </c>
      <c r="H20" s="55"/>
      <c r="I20" s="42"/>
      <c r="J20" s="42"/>
    </row>
    <row r="21" spans="1:10" x14ac:dyDescent="0.2">
      <c r="B21" s="22"/>
    </row>
  </sheetData>
  <mergeCells count="7">
    <mergeCell ref="A18:B18"/>
    <mergeCell ref="A1:J1"/>
    <mergeCell ref="C3:D3"/>
    <mergeCell ref="E3:F4"/>
    <mergeCell ref="G3:H4"/>
    <mergeCell ref="I3:J4"/>
    <mergeCell ref="C4:D4"/>
  </mergeCells>
  <printOptions horizontalCentered="1"/>
  <pageMargins left="0.23622047244094491" right="0.23622047244094491" top="0.74803149606299213" bottom="0.74803149606299213" header="0.31496062992125984" footer="0.31496062992125984"/>
  <pageSetup paperSize="9" scale="90" orientation="landscape" r:id="rId1"/>
  <headerFooter>
    <oddFooter>&amp;R&amp;"Tahoma,Bold"&amp;10กลุ่มจังหวัดภาคใต้ชายแดน/จังหวัดสงขลา</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B050"/>
  </sheetPr>
  <dimension ref="A1:H93"/>
  <sheetViews>
    <sheetView tabSelected="1" view="pageBreakPreview" topLeftCell="A36" zoomScale="90" zoomScaleNormal="100" zoomScaleSheetLayoutView="90" workbookViewId="0">
      <selection activeCell="G60" sqref="G60"/>
    </sheetView>
  </sheetViews>
  <sheetFormatPr defaultRowHeight="12.75" x14ac:dyDescent="0.2"/>
  <cols>
    <col min="1" max="1" width="17.375" style="2" customWidth="1"/>
    <col min="2" max="2" width="17.375" style="1" customWidth="1"/>
    <col min="3" max="3" width="12.5" style="60" customWidth="1"/>
    <col min="4" max="4" width="13.125" style="7" customWidth="1"/>
    <col min="5" max="5" width="11.625" style="7" customWidth="1"/>
    <col min="6" max="6" width="10.875" style="7" customWidth="1"/>
    <col min="7" max="7" width="31.375" style="1" customWidth="1"/>
    <col min="8" max="8" width="10.375" style="14" customWidth="1"/>
    <col min="9" max="9" width="13.625" style="1" customWidth="1"/>
    <col min="10" max="16384" width="9" style="1"/>
  </cols>
  <sheetData>
    <row r="1" spans="1:8" s="8" customFormat="1" ht="18" x14ac:dyDescent="0.25">
      <c r="A1" s="57" t="s">
        <v>13</v>
      </c>
      <c r="B1" s="57"/>
      <c r="C1" s="59"/>
      <c r="D1" s="57"/>
      <c r="E1" s="57"/>
      <c r="F1" s="57"/>
      <c r="G1" s="57"/>
      <c r="H1" s="13"/>
    </row>
    <row r="2" spans="1:8" s="8" customFormat="1" ht="18.75" customHeight="1" x14ac:dyDescent="0.25">
      <c r="A2" s="57" t="s">
        <v>3</v>
      </c>
      <c r="B2" s="57"/>
      <c r="C2" s="59"/>
      <c r="D2" s="57"/>
      <c r="E2" s="57"/>
      <c r="F2" s="57"/>
      <c r="G2" s="57"/>
      <c r="H2" s="13"/>
    </row>
    <row r="3" spans="1:8" s="8" customFormat="1" ht="18.75" customHeight="1" x14ac:dyDescent="0.2">
      <c r="A3" s="247"/>
      <c r="B3" s="247"/>
      <c r="C3" s="247"/>
      <c r="D3" s="247"/>
      <c r="E3" s="247"/>
      <c r="F3" s="247"/>
      <c r="G3" s="247"/>
      <c r="H3" s="13"/>
    </row>
    <row r="4" spans="1:8" s="9" customFormat="1" ht="30" customHeight="1" x14ac:dyDescent="0.2">
      <c r="A4" s="236" t="s">
        <v>0</v>
      </c>
      <c r="B4" s="239" t="s">
        <v>105</v>
      </c>
      <c r="C4" s="248" t="s">
        <v>16</v>
      </c>
      <c r="D4" s="251" t="s">
        <v>9</v>
      </c>
      <c r="E4" s="251" t="s">
        <v>10</v>
      </c>
      <c r="F4" s="251" t="s">
        <v>12</v>
      </c>
      <c r="G4" s="236" t="s">
        <v>11</v>
      </c>
      <c r="H4" s="233" t="s">
        <v>17</v>
      </c>
    </row>
    <row r="5" spans="1:8" s="9" customFormat="1" ht="30" customHeight="1" x14ac:dyDescent="0.2">
      <c r="A5" s="237"/>
      <c r="B5" s="237"/>
      <c r="C5" s="249"/>
      <c r="D5" s="252"/>
      <c r="E5" s="252"/>
      <c r="F5" s="252"/>
      <c r="G5" s="237"/>
      <c r="H5" s="234"/>
    </row>
    <row r="6" spans="1:8" s="9" customFormat="1" ht="11.25" customHeight="1" x14ac:dyDescent="0.2">
      <c r="A6" s="238"/>
      <c r="B6" s="238"/>
      <c r="C6" s="250"/>
      <c r="D6" s="253"/>
      <c r="E6" s="253"/>
      <c r="F6" s="253"/>
      <c r="G6" s="238"/>
      <c r="H6" s="235"/>
    </row>
    <row r="7" spans="1:8" s="9" customFormat="1" ht="31.5" customHeight="1" x14ac:dyDescent="0.2">
      <c r="A7" s="242" t="s">
        <v>18</v>
      </c>
      <c r="B7" s="94" t="s">
        <v>106</v>
      </c>
      <c r="C7" s="95"/>
      <c r="D7" s="95"/>
      <c r="E7" s="95"/>
      <c r="F7" s="95"/>
      <c r="G7" s="96"/>
      <c r="H7" s="97"/>
    </row>
    <row r="8" spans="1:8" s="9" customFormat="1" ht="204.75" customHeight="1" x14ac:dyDescent="0.2">
      <c r="A8" s="244"/>
      <c r="B8" s="15" t="s">
        <v>46</v>
      </c>
      <c r="C8" s="61">
        <v>6280000</v>
      </c>
      <c r="D8" s="61"/>
      <c r="E8" s="61"/>
      <c r="F8" s="61">
        <v>6280000</v>
      </c>
      <c r="G8" s="10" t="s">
        <v>108</v>
      </c>
      <c r="H8" s="87">
        <v>4</v>
      </c>
    </row>
    <row r="9" spans="1:8" s="9" customFormat="1" ht="193.5" customHeight="1" x14ac:dyDescent="0.2">
      <c r="A9" s="145"/>
      <c r="B9" s="15" t="s">
        <v>47</v>
      </c>
      <c r="C9" s="61">
        <v>29730000</v>
      </c>
      <c r="D9" s="146"/>
      <c r="E9" s="62"/>
      <c r="F9" s="61">
        <v>29730000</v>
      </c>
      <c r="G9" s="15" t="s">
        <v>107</v>
      </c>
      <c r="H9" s="87">
        <v>26</v>
      </c>
    </row>
    <row r="10" spans="1:8" s="9" customFormat="1" ht="240.75" customHeight="1" x14ac:dyDescent="0.2">
      <c r="A10" s="15"/>
      <c r="B10" s="15" t="s">
        <v>48</v>
      </c>
      <c r="C10" s="61">
        <v>2930000</v>
      </c>
      <c r="D10" s="61">
        <v>2930000</v>
      </c>
      <c r="E10" s="62"/>
      <c r="F10" s="62"/>
      <c r="G10" s="58" t="s">
        <v>146</v>
      </c>
      <c r="H10" s="87">
        <v>5</v>
      </c>
    </row>
    <row r="11" spans="1:8" s="9" customFormat="1" ht="269.25" customHeight="1" x14ac:dyDescent="0.2">
      <c r="A11" s="147"/>
      <c r="B11" s="147" t="s">
        <v>49</v>
      </c>
      <c r="C11" s="148">
        <v>1700000</v>
      </c>
      <c r="D11" s="149">
        <v>1700000</v>
      </c>
      <c r="E11" s="149"/>
      <c r="F11" s="149"/>
      <c r="G11" s="11" t="s">
        <v>76</v>
      </c>
      <c r="H11" s="150">
        <v>1</v>
      </c>
    </row>
    <row r="12" spans="1:8" s="9" customFormat="1" ht="335.25" customHeight="1" x14ac:dyDescent="0.2">
      <c r="A12" s="147"/>
      <c r="B12" s="147" t="s">
        <v>50</v>
      </c>
      <c r="C12" s="148">
        <v>2000000</v>
      </c>
      <c r="D12" s="149">
        <v>2000000</v>
      </c>
      <c r="E12" s="149"/>
      <c r="F12" s="149"/>
      <c r="G12" s="11" t="s">
        <v>77</v>
      </c>
      <c r="H12" s="150">
        <v>2</v>
      </c>
    </row>
    <row r="13" spans="1:8" s="9" customFormat="1" ht="288.75" customHeight="1" x14ac:dyDescent="0.2">
      <c r="A13" s="147"/>
      <c r="B13" s="147" t="s">
        <v>51</v>
      </c>
      <c r="C13" s="148">
        <v>2050000</v>
      </c>
      <c r="D13" s="149"/>
      <c r="E13" s="149"/>
      <c r="F13" s="149">
        <v>2050000</v>
      </c>
      <c r="G13" s="11" t="s">
        <v>109</v>
      </c>
      <c r="H13" s="150">
        <v>19</v>
      </c>
    </row>
    <row r="14" spans="1:8" s="9" customFormat="1" ht="278.25" customHeight="1" x14ac:dyDescent="0.2">
      <c r="A14" s="145"/>
      <c r="B14" s="15" t="s">
        <v>52</v>
      </c>
      <c r="C14" s="61">
        <v>2554000</v>
      </c>
      <c r="D14" s="62">
        <v>2554000</v>
      </c>
      <c r="E14" s="62"/>
      <c r="F14" s="62"/>
      <c r="G14" s="16" t="s">
        <v>110</v>
      </c>
      <c r="H14" s="87">
        <v>3</v>
      </c>
    </row>
    <row r="15" spans="1:8" s="9" customFormat="1" ht="33" customHeight="1" x14ac:dyDescent="0.2">
      <c r="A15" s="145"/>
      <c r="B15" s="102" t="s">
        <v>44</v>
      </c>
      <c r="C15" s="98"/>
      <c r="D15" s="99"/>
      <c r="E15" s="99"/>
      <c r="F15" s="99"/>
      <c r="G15" s="100"/>
      <c r="H15" s="101"/>
    </row>
    <row r="16" spans="1:8" s="9" customFormat="1" ht="141.75" customHeight="1" x14ac:dyDescent="0.2">
      <c r="A16" s="15"/>
      <c r="B16" s="16" t="s">
        <v>74</v>
      </c>
      <c r="C16" s="107">
        <v>54126000</v>
      </c>
      <c r="D16" s="107">
        <v>54126000</v>
      </c>
      <c r="E16" s="108"/>
      <c r="F16" s="108"/>
      <c r="G16" s="16" t="s">
        <v>111</v>
      </c>
      <c r="H16" s="87">
        <v>27</v>
      </c>
    </row>
    <row r="17" spans="1:8" s="9" customFormat="1" ht="378" customHeight="1" x14ac:dyDescent="0.2">
      <c r="A17" s="147"/>
      <c r="B17" s="147" t="s">
        <v>53</v>
      </c>
      <c r="C17" s="148">
        <v>2209000</v>
      </c>
      <c r="D17" s="149">
        <f>C17-E17</f>
        <v>2059000</v>
      </c>
      <c r="E17" s="149">
        <v>150000</v>
      </c>
      <c r="F17" s="149"/>
      <c r="G17" s="10" t="s">
        <v>112</v>
      </c>
      <c r="H17" s="150">
        <v>23</v>
      </c>
    </row>
    <row r="18" spans="1:8" s="9" customFormat="1" ht="267" customHeight="1" x14ac:dyDescent="0.2">
      <c r="A18" s="145"/>
      <c r="B18" s="145" t="s">
        <v>54</v>
      </c>
      <c r="C18" s="196">
        <v>2369000</v>
      </c>
      <c r="D18" s="197">
        <v>2369000</v>
      </c>
      <c r="E18" s="197"/>
      <c r="F18" s="197"/>
      <c r="G18" s="203" t="s">
        <v>113</v>
      </c>
      <c r="H18" s="198">
        <v>22</v>
      </c>
    </row>
    <row r="19" spans="1:8" s="9" customFormat="1" ht="74.25" customHeight="1" x14ac:dyDescent="0.2">
      <c r="A19" s="147"/>
      <c r="B19" s="147" t="s">
        <v>55</v>
      </c>
      <c r="C19" s="149">
        <v>12000000</v>
      </c>
      <c r="D19" s="149">
        <v>12000000</v>
      </c>
      <c r="E19" s="149"/>
      <c r="F19" s="149"/>
      <c r="G19" s="11" t="s">
        <v>21</v>
      </c>
      <c r="H19" s="150">
        <v>6</v>
      </c>
    </row>
    <row r="20" spans="1:8" s="9" customFormat="1" ht="73.5" customHeight="1" x14ac:dyDescent="0.2">
      <c r="A20" s="199"/>
      <c r="B20" s="199"/>
      <c r="C20" s="200"/>
      <c r="D20" s="200"/>
      <c r="E20" s="200"/>
      <c r="F20" s="200"/>
      <c r="G20" s="201"/>
      <c r="H20" s="202"/>
    </row>
    <row r="21" spans="1:8" s="9" customFormat="1" ht="57.75" customHeight="1" x14ac:dyDescent="0.2">
      <c r="A21" s="147"/>
      <c r="B21" s="94" t="s">
        <v>114</v>
      </c>
      <c r="C21" s="95"/>
      <c r="D21" s="95"/>
      <c r="E21" s="95"/>
      <c r="F21" s="95"/>
      <c r="G21" s="96"/>
      <c r="H21" s="97"/>
    </row>
    <row r="22" spans="1:8" s="9" customFormat="1" ht="145.5" customHeight="1" x14ac:dyDescent="0.2">
      <c r="A22" s="145"/>
      <c r="B22" s="69" t="s">
        <v>56</v>
      </c>
      <c r="C22" s="155">
        <v>2400000</v>
      </c>
      <c r="D22" s="155">
        <v>2400000</v>
      </c>
      <c r="E22" s="62"/>
      <c r="F22" s="155"/>
      <c r="G22" s="151" t="s">
        <v>78</v>
      </c>
      <c r="H22" s="87">
        <v>7</v>
      </c>
    </row>
    <row r="23" spans="1:8" s="9" customFormat="1" ht="97.5" customHeight="1" x14ac:dyDescent="0.2">
      <c r="A23" s="15"/>
      <c r="B23" s="63" t="s">
        <v>57</v>
      </c>
      <c r="C23" s="64">
        <v>300000</v>
      </c>
      <c r="D23" s="64"/>
      <c r="E23" s="12"/>
      <c r="F23" s="64">
        <v>300000</v>
      </c>
      <c r="G23" s="11" t="s">
        <v>117</v>
      </c>
      <c r="H23" s="87">
        <v>8</v>
      </c>
    </row>
    <row r="24" spans="1:8" s="9" customFormat="1" ht="372" customHeight="1" x14ac:dyDescent="0.2">
      <c r="A24" s="147"/>
      <c r="B24" s="147" t="s">
        <v>58</v>
      </c>
      <c r="C24" s="148">
        <v>5000000</v>
      </c>
      <c r="D24" s="149">
        <v>5000000</v>
      </c>
      <c r="E24" s="149"/>
      <c r="F24" s="149"/>
      <c r="G24" s="11" t="s">
        <v>33</v>
      </c>
      <c r="H24" s="87">
        <v>10</v>
      </c>
    </row>
    <row r="25" spans="1:8" s="9" customFormat="1" ht="180" customHeight="1" x14ac:dyDescent="0.2">
      <c r="A25" s="147"/>
      <c r="B25" s="147" t="s">
        <v>59</v>
      </c>
      <c r="C25" s="148">
        <v>1900000</v>
      </c>
      <c r="D25" s="149">
        <v>1900000</v>
      </c>
      <c r="E25" s="149"/>
      <c r="F25" s="149"/>
      <c r="G25" s="11" t="s">
        <v>34</v>
      </c>
      <c r="H25" s="150">
        <v>11</v>
      </c>
    </row>
    <row r="26" spans="1:8" s="9" customFormat="1" ht="357" customHeight="1" x14ac:dyDescent="0.2">
      <c r="A26" s="147"/>
      <c r="B26" s="208" t="s">
        <v>61</v>
      </c>
      <c r="C26" s="209">
        <v>5000000</v>
      </c>
      <c r="D26" s="210">
        <v>5000000</v>
      </c>
      <c r="E26" s="12"/>
      <c r="F26" s="209"/>
      <c r="G26" s="11" t="s">
        <v>60</v>
      </c>
      <c r="H26" s="150">
        <v>9</v>
      </c>
    </row>
    <row r="27" spans="1:8" s="9" customFormat="1" ht="89.25" customHeight="1" x14ac:dyDescent="0.2">
      <c r="A27" s="199"/>
      <c r="B27" s="204"/>
      <c r="C27" s="205"/>
      <c r="D27" s="205"/>
      <c r="E27" s="206"/>
      <c r="F27" s="205"/>
      <c r="G27" s="201"/>
      <c r="H27" s="202"/>
    </row>
    <row r="28" spans="1:8" s="9" customFormat="1" ht="27" customHeight="1" x14ac:dyDescent="0.2">
      <c r="A28" s="147"/>
      <c r="B28" s="94" t="s">
        <v>45</v>
      </c>
      <c r="C28" s="207"/>
      <c r="D28" s="95"/>
      <c r="E28" s="95"/>
      <c r="F28" s="95"/>
      <c r="G28" s="96"/>
      <c r="H28" s="97"/>
    </row>
    <row r="29" spans="1:8" s="9" customFormat="1" ht="367.5" customHeight="1" x14ac:dyDescent="0.2">
      <c r="A29" s="15"/>
      <c r="B29" s="69" t="s">
        <v>79</v>
      </c>
      <c r="C29" s="153">
        <v>9037600</v>
      </c>
      <c r="D29" s="153">
        <v>9037600</v>
      </c>
      <c r="E29" s="154"/>
      <c r="F29" s="154"/>
      <c r="G29" s="151" t="s">
        <v>80</v>
      </c>
      <c r="H29" s="87">
        <v>12</v>
      </c>
    </row>
    <row r="30" spans="1:8" s="9" customFormat="1" ht="381" customHeight="1" x14ac:dyDescent="0.2">
      <c r="A30" s="147"/>
      <c r="B30" s="81" t="s">
        <v>62</v>
      </c>
      <c r="C30" s="89">
        <v>16725900</v>
      </c>
      <c r="D30" s="89">
        <v>16725900</v>
      </c>
      <c r="E30" s="67"/>
      <c r="F30" s="89"/>
      <c r="G30" s="68" t="s">
        <v>85</v>
      </c>
      <c r="H30" s="150">
        <v>20</v>
      </c>
    </row>
    <row r="31" spans="1:8" s="9" customFormat="1" ht="295.5" customHeight="1" x14ac:dyDescent="0.2">
      <c r="A31" s="147"/>
      <c r="B31" s="156" t="s">
        <v>63</v>
      </c>
      <c r="C31" s="66">
        <v>35201000</v>
      </c>
      <c r="D31" s="66">
        <v>35201000</v>
      </c>
      <c r="E31" s="67"/>
      <c r="F31" s="157"/>
      <c r="G31" s="68" t="s">
        <v>86</v>
      </c>
      <c r="H31" s="150">
        <v>25</v>
      </c>
    </row>
    <row r="32" spans="1:8" s="9" customFormat="1" ht="392.25" customHeight="1" x14ac:dyDescent="0.2">
      <c r="A32" s="147"/>
      <c r="B32" s="63" t="s">
        <v>64</v>
      </c>
      <c r="C32" s="64">
        <v>20627000</v>
      </c>
      <c r="D32" s="64">
        <v>20627000</v>
      </c>
      <c r="E32" s="65"/>
      <c r="F32" s="65"/>
      <c r="G32" s="10" t="s">
        <v>81</v>
      </c>
      <c r="H32" s="150">
        <v>13</v>
      </c>
    </row>
    <row r="33" spans="1:8" s="9" customFormat="1" ht="202.5" customHeight="1" x14ac:dyDescent="0.2">
      <c r="A33" s="147"/>
      <c r="B33" s="63"/>
      <c r="C33" s="64"/>
      <c r="D33" s="64"/>
      <c r="E33" s="65"/>
      <c r="F33" s="65"/>
      <c r="G33" s="10" t="s">
        <v>100</v>
      </c>
      <c r="H33" s="150"/>
    </row>
    <row r="34" spans="1:8" s="9" customFormat="1" ht="308.25" customHeight="1" x14ac:dyDescent="0.2">
      <c r="A34" s="147"/>
      <c r="B34" s="63" t="s">
        <v>66</v>
      </c>
      <c r="C34" s="64">
        <v>11293300</v>
      </c>
      <c r="D34" s="64">
        <v>11293300</v>
      </c>
      <c r="E34" s="12"/>
      <c r="F34" s="12"/>
      <c r="G34" s="11" t="s">
        <v>31</v>
      </c>
      <c r="H34" s="150">
        <v>14</v>
      </c>
    </row>
    <row r="35" spans="1:8" s="144" customFormat="1" ht="293.25" customHeight="1" x14ac:dyDescent="0.2">
      <c r="A35" s="147"/>
      <c r="B35" s="211" t="s">
        <v>67</v>
      </c>
      <c r="C35" s="212">
        <v>5373500</v>
      </c>
      <c r="D35" s="212">
        <v>5373500</v>
      </c>
      <c r="E35" s="65"/>
      <c r="F35" s="65"/>
      <c r="G35" s="10" t="s">
        <v>147</v>
      </c>
      <c r="H35" s="150">
        <v>15</v>
      </c>
    </row>
    <row r="36" spans="1:8" s="144" customFormat="1" ht="312" customHeight="1" x14ac:dyDescent="0.2">
      <c r="A36" s="147"/>
      <c r="B36" s="211" t="s">
        <v>75</v>
      </c>
      <c r="C36" s="65">
        <v>3062000</v>
      </c>
      <c r="D36" s="65">
        <v>3062000</v>
      </c>
      <c r="E36" s="65"/>
      <c r="F36" s="65"/>
      <c r="G36" s="10" t="s">
        <v>82</v>
      </c>
      <c r="H36" s="150">
        <v>16</v>
      </c>
    </row>
    <row r="37" spans="1:8" s="9" customFormat="1" ht="195.75" customHeight="1" x14ac:dyDescent="0.2">
      <c r="A37" s="147"/>
      <c r="B37" s="211" t="s">
        <v>68</v>
      </c>
      <c r="C37" s="212">
        <v>1627800</v>
      </c>
      <c r="D37" s="212">
        <v>1627800</v>
      </c>
      <c r="E37" s="12"/>
      <c r="F37" s="12"/>
      <c r="G37" s="11" t="s">
        <v>83</v>
      </c>
      <c r="H37" s="150">
        <v>17</v>
      </c>
    </row>
    <row r="38" spans="1:8" s="9" customFormat="1" ht="240.75" customHeight="1" x14ac:dyDescent="0.2">
      <c r="A38" s="147"/>
      <c r="B38" s="63" t="s">
        <v>69</v>
      </c>
      <c r="C38" s="70">
        <v>6420000</v>
      </c>
      <c r="D38" s="70">
        <v>6420000</v>
      </c>
      <c r="E38" s="65"/>
      <c r="F38" s="70"/>
      <c r="G38" s="10" t="s">
        <v>20</v>
      </c>
      <c r="H38" s="150">
        <v>24</v>
      </c>
    </row>
    <row r="39" spans="1:8" s="9" customFormat="1" ht="359.25" customHeight="1" x14ac:dyDescent="0.2">
      <c r="A39" s="147"/>
      <c r="B39" s="63" t="s">
        <v>65</v>
      </c>
      <c r="C39" s="64">
        <v>38708000</v>
      </c>
      <c r="D39" s="64">
        <v>38708000</v>
      </c>
      <c r="E39" s="65"/>
      <c r="F39" s="65"/>
      <c r="G39" s="10" t="s">
        <v>84</v>
      </c>
      <c r="H39" s="150">
        <v>18</v>
      </c>
    </row>
    <row r="40" spans="1:8" s="9" customFormat="1" ht="120.75" customHeight="1" x14ac:dyDescent="0.2">
      <c r="A40" s="15"/>
      <c r="B40" s="158" t="s">
        <v>70</v>
      </c>
      <c r="C40" s="159">
        <v>4000000</v>
      </c>
      <c r="D40" s="159">
        <v>4000000</v>
      </c>
      <c r="E40" s="160"/>
      <c r="F40" s="160"/>
      <c r="G40" s="152" t="s">
        <v>19</v>
      </c>
      <c r="H40" s="87">
        <v>21</v>
      </c>
    </row>
    <row r="41" spans="1:8" s="9" customFormat="1" ht="25.5" customHeight="1" x14ac:dyDescent="0.2">
      <c r="A41" s="92"/>
      <c r="B41" s="103" t="s">
        <v>115</v>
      </c>
      <c r="C41" s="104"/>
      <c r="D41" s="104"/>
      <c r="E41" s="105"/>
      <c r="F41" s="105"/>
      <c r="G41" s="106"/>
      <c r="H41" s="101"/>
    </row>
    <row r="42" spans="1:8" s="9" customFormat="1" ht="22.5" hidden="1" customHeight="1" x14ac:dyDescent="0.2">
      <c r="A42" s="245" t="s">
        <v>89</v>
      </c>
      <c r="B42" s="90" t="s">
        <v>121</v>
      </c>
      <c r="C42" s="71"/>
      <c r="D42" s="72"/>
      <c r="E42" s="73"/>
      <c r="F42" s="73"/>
      <c r="G42" s="74"/>
      <c r="H42" s="125"/>
    </row>
    <row r="43" spans="1:8" s="9" customFormat="1" ht="216.75" customHeight="1" x14ac:dyDescent="0.2">
      <c r="A43" s="246"/>
      <c r="B43" s="63" t="s">
        <v>122</v>
      </c>
      <c r="C43" s="75">
        <v>8726000</v>
      </c>
      <c r="D43" s="75">
        <v>8726000</v>
      </c>
      <c r="E43" s="12"/>
      <c r="F43" s="12"/>
      <c r="G43" s="11" t="s">
        <v>22</v>
      </c>
      <c r="H43" s="87">
        <v>2</v>
      </c>
    </row>
    <row r="44" spans="1:8" s="9" customFormat="1" ht="191.25" x14ac:dyDescent="0.2">
      <c r="A44" s="145"/>
      <c r="B44" s="69" t="s">
        <v>123</v>
      </c>
      <c r="C44" s="155">
        <v>4464000</v>
      </c>
      <c r="D44" s="155">
        <v>4464000</v>
      </c>
      <c r="E44" s="17"/>
      <c r="F44" s="17"/>
      <c r="G44" s="16" t="s">
        <v>23</v>
      </c>
      <c r="H44" s="87">
        <v>3</v>
      </c>
    </row>
    <row r="45" spans="1:8" s="9" customFormat="1" ht="198.75" customHeight="1" x14ac:dyDescent="0.2">
      <c r="A45" s="15"/>
      <c r="B45" s="63" t="s">
        <v>124</v>
      </c>
      <c r="C45" s="91">
        <v>9000000</v>
      </c>
      <c r="D45" s="91">
        <v>9000000</v>
      </c>
      <c r="E45" s="73"/>
      <c r="F45" s="73"/>
      <c r="G45" s="11" t="s">
        <v>24</v>
      </c>
      <c r="H45" s="87">
        <v>1</v>
      </c>
    </row>
    <row r="46" spans="1:8" s="9" customFormat="1" ht="331.5" customHeight="1" x14ac:dyDescent="0.2">
      <c r="A46" s="147"/>
      <c r="B46" s="63" t="s">
        <v>125</v>
      </c>
      <c r="C46" s="64">
        <v>2670000</v>
      </c>
      <c r="D46" s="64">
        <v>2670000</v>
      </c>
      <c r="E46" s="12"/>
      <c r="F46" s="12"/>
      <c r="G46" s="11" t="s">
        <v>26</v>
      </c>
      <c r="H46" s="150">
        <v>15</v>
      </c>
    </row>
    <row r="47" spans="1:8" s="9" customFormat="1" ht="108.75" customHeight="1" x14ac:dyDescent="0.2">
      <c r="A47" s="147"/>
      <c r="B47" s="63" t="s">
        <v>126</v>
      </c>
      <c r="C47" s="70">
        <v>1350000</v>
      </c>
      <c r="D47" s="70">
        <v>1350000</v>
      </c>
      <c r="E47" s="12"/>
      <c r="F47" s="12"/>
      <c r="G47" s="11" t="s">
        <v>28</v>
      </c>
      <c r="H47" s="150">
        <v>14</v>
      </c>
    </row>
    <row r="48" spans="1:8" s="9" customFormat="1" ht="395.25" x14ac:dyDescent="0.2">
      <c r="A48" s="147"/>
      <c r="B48" s="63" t="s">
        <v>127</v>
      </c>
      <c r="C48" s="64">
        <v>4883000</v>
      </c>
      <c r="D48" s="12"/>
      <c r="E48" s="12"/>
      <c r="F48" s="64">
        <v>4883000</v>
      </c>
      <c r="G48" s="11" t="s">
        <v>25</v>
      </c>
      <c r="H48" s="150">
        <v>17</v>
      </c>
    </row>
    <row r="49" spans="1:8" s="9" customFormat="1" ht="337.5" customHeight="1" x14ac:dyDescent="0.2">
      <c r="A49" s="147"/>
      <c r="B49" s="208" t="s">
        <v>128</v>
      </c>
      <c r="C49" s="210">
        <v>1285000</v>
      </c>
      <c r="D49" s="12"/>
      <c r="E49" s="12"/>
      <c r="F49" s="210">
        <v>1285000</v>
      </c>
      <c r="G49" s="11" t="s">
        <v>71</v>
      </c>
      <c r="H49" s="150">
        <v>18</v>
      </c>
    </row>
    <row r="50" spans="1:8" s="9" customFormat="1" ht="112.5" customHeight="1" x14ac:dyDescent="0.2">
      <c r="A50" s="199"/>
      <c r="B50" s="204"/>
      <c r="C50" s="205"/>
      <c r="D50" s="206"/>
      <c r="E50" s="206"/>
      <c r="F50" s="205"/>
      <c r="G50" s="201"/>
      <c r="H50" s="202"/>
    </row>
    <row r="51" spans="1:8" s="9" customFormat="1" ht="30" customHeight="1" x14ac:dyDescent="0.2">
      <c r="A51" s="240" t="s">
        <v>87</v>
      </c>
      <c r="B51" s="213" t="s">
        <v>129</v>
      </c>
      <c r="C51" s="214"/>
      <c r="D51" s="215"/>
      <c r="E51" s="216"/>
      <c r="F51" s="216"/>
      <c r="G51" s="217"/>
      <c r="H51" s="218"/>
    </row>
    <row r="52" spans="1:8" s="9" customFormat="1" ht="132" customHeight="1" x14ac:dyDescent="0.2">
      <c r="A52" s="241"/>
      <c r="B52" s="76" t="s">
        <v>130</v>
      </c>
      <c r="C52" s="77">
        <v>10000000</v>
      </c>
      <c r="D52" s="77">
        <v>10000000</v>
      </c>
      <c r="E52" s="17"/>
      <c r="F52" s="17"/>
      <c r="G52" s="16" t="s">
        <v>90</v>
      </c>
      <c r="H52" s="87">
        <v>6</v>
      </c>
    </row>
    <row r="53" spans="1:8" s="9" customFormat="1" ht="240" customHeight="1" x14ac:dyDescent="0.2">
      <c r="A53" s="15"/>
      <c r="B53" s="78" t="s">
        <v>131</v>
      </c>
      <c r="C53" s="64">
        <v>2143000</v>
      </c>
      <c r="D53" s="64">
        <v>2143000</v>
      </c>
      <c r="E53" s="12"/>
      <c r="F53" s="12"/>
      <c r="G53" s="18" t="s">
        <v>148</v>
      </c>
      <c r="H53" s="87">
        <v>10</v>
      </c>
    </row>
    <row r="54" spans="1:8" s="9" customFormat="1" ht="179.25" customHeight="1" x14ac:dyDescent="0.2">
      <c r="A54" s="92"/>
      <c r="B54" s="83" t="s">
        <v>132</v>
      </c>
      <c r="C54" s="163">
        <v>2338000</v>
      </c>
      <c r="D54" s="163">
        <v>2338000</v>
      </c>
      <c r="E54" s="73"/>
      <c r="F54" s="163"/>
      <c r="G54" s="164" t="s">
        <v>149</v>
      </c>
      <c r="H54" s="87">
        <v>9</v>
      </c>
    </row>
    <row r="55" spans="1:8" s="9" customFormat="1" ht="225.75" customHeight="1" x14ac:dyDescent="0.2">
      <c r="A55" s="15"/>
      <c r="B55" s="69" t="s">
        <v>133</v>
      </c>
      <c r="C55" s="79">
        <v>2400000</v>
      </c>
      <c r="D55" s="80">
        <v>2400000</v>
      </c>
      <c r="E55" s="17"/>
      <c r="F55" s="20"/>
      <c r="G55" s="16" t="s">
        <v>35</v>
      </c>
      <c r="H55" s="87">
        <v>16</v>
      </c>
    </row>
    <row r="56" spans="1:8" s="9" customFormat="1" ht="306" x14ac:dyDescent="0.2">
      <c r="A56" s="147"/>
      <c r="B56" s="81" t="s">
        <v>134</v>
      </c>
      <c r="C56" s="82">
        <v>1900000</v>
      </c>
      <c r="D56" s="82">
        <v>1900000</v>
      </c>
      <c r="E56" s="67"/>
      <c r="F56" s="67"/>
      <c r="G56" s="68" t="s">
        <v>27</v>
      </c>
      <c r="H56" s="150">
        <v>23</v>
      </c>
    </row>
    <row r="57" spans="1:8" s="9" customFormat="1" ht="356.25" customHeight="1" x14ac:dyDescent="0.2">
      <c r="A57" s="147"/>
      <c r="B57" s="63" t="s">
        <v>135</v>
      </c>
      <c r="C57" s="64">
        <v>5546700</v>
      </c>
      <c r="D57" s="12"/>
      <c r="E57" s="12"/>
      <c r="F57" s="64">
        <v>5546700</v>
      </c>
      <c r="G57" s="11" t="s">
        <v>116</v>
      </c>
      <c r="H57" s="150">
        <v>8</v>
      </c>
    </row>
    <row r="58" spans="1:8" s="9" customFormat="1" ht="105" customHeight="1" x14ac:dyDescent="0.2">
      <c r="A58" s="145"/>
      <c r="B58" s="69" t="s">
        <v>136</v>
      </c>
      <c r="C58" s="165">
        <v>1000000</v>
      </c>
      <c r="D58" s="80"/>
      <c r="E58" s="17"/>
      <c r="F58" s="80">
        <v>1000000</v>
      </c>
      <c r="G58" s="16" t="s">
        <v>29</v>
      </c>
      <c r="H58" s="87">
        <v>13</v>
      </c>
    </row>
    <row r="59" spans="1:8" s="9" customFormat="1" ht="317.25" customHeight="1" x14ac:dyDescent="0.2">
      <c r="A59" s="15"/>
      <c r="B59" s="63" t="s">
        <v>137</v>
      </c>
      <c r="C59" s="64">
        <v>10000000</v>
      </c>
      <c r="D59" s="12"/>
      <c r="E59" s="12"/>
      <c r="F59" s="64">
        <v>10000000</v>
      </c>
      <c r="G59" s="11" t="s">
        <v>32</v>
      </c>
      <c r="H59" s="87">
        <v>12</v>
      </c>
    </row>
    <row r="60" spans="1:8" s="9" customFormat="1" ht="207.75" customHeight="1" x14ac:dyDescent="0.2">
      <c r="A60" s="147"/>
      <c r="B60" s="63" t="s">
        <v>138</v>
      </c>
      <c r="C60" s="64">
        <v>3000000</v>
      </c>
      <c r="D60" s="64">
        <v>3000000</v>
      </c>
      <c r="E60" s="12"/>
      <c r="F60" s="12"/>
      <c r="G60" s="11" t="s">
        <v>30</v>
      </c>
      <c r="H60" s="150">
        <v>7</v>
      </c>
    </row>
    <row r="61" spans="1:8" s="9" customFormat="1" ht="246" customHeight="1" x14ac:dyDescent="0.2">
      <c r="A61" s="199"/>
      <c r="B61" s="219"/>
      <c r="C61" s="220"/>
      <c r="D61" s="220"/>
      <c r="E61" s="206"/>
      <c r="F61" s="206"/>
      <c r="G61" s="201"/>
      <c r="H61" s="202"/>
    </row>
    <row r="62" spans="1:8" s="9" customFormat="1" ht="21.75" customHeight="1" x14ac:dyDescent="0.2">
      <c r="A62" s="242" t="s">
        <v>88</v>
      </c>
      <c r="B62" s="168" t="s">
        <v>97</v>
      </c>
      <c r="C62" s="169"/>
      <c r="D62" s="170"/>
      <c r="E62" s="171"/>
      <c r="F62" s="171"/>
      <c r="G62" s="172"/>
      <c r="H62" s="173"/>
    </row>
    <row r="63" spans="1:8" s="9" customFormat="1" ht="393" customHeight="1" x14ac:dyDescent="0.2">
      <c r="A63" s="243"/>
      <c r="B63" s="83" t="s">
        <v>139</v>
      </c>
      <c r="C63" s="84">
        <v>2550000</v>
      </c>
      <c r="D63" s="84">
        <v>2550000</v>
      </c>
      <c r="E63" s="67"/>
      <c r="F63" s="84"/>
      <c r="G63" s="68" t="s">
        <v>72</v>
      </c>
      <c r="H63" s="87">
        <v>4</v>
      </c>
    </row>
    <row r="64" spans="1:8" s="9" customFormat="1" ht="141" customHeight="1" x14ac:dyDescent="0.2">
      <c r="A64" s="145"/>
      <c r="B64" s="83" t="s">
        <v>140</v>
      </c>
      <c r="C64" s="88">
        <v>1600000</v>
      </c>
      <c r="D64" s="88">
        <v>1600000</v>
      </c>
      <c r="E64" s="73"/>
      <c r="F64" s="88"/>
      <c r="G64" s="74" t="s">
        <v>118</v>
      </c>
      <c r="H64" s="87">
        <v>5</v>
      </c>
    </row>
    <row r="65" spans="1:8" s="9" customFormat="1" ht="269.25" customHeight="1" x14ac:dyDescent="0.2">
      <c r="A65" s="147"/>
      <c r="B65" s="81" t="s">
        <v>141</v>
      </c>
      <c r="C65" s="85">
        <v>5075000</v>
      </c>
      <c r="D65" s="67"/>
      <c r="E65" s="67"/>
      <c r="F65" s="66">
        <v>5075000</v>
      </c>
      <c r="G65" s="68" t="s">
        <v>36</v>
      </c>
      <c r="H65" s="150">
        <v>19</v>
      </c>
    </row>
    <row r="66" spans="1:8" s="9" customFormat="1" ht="268.5" customHeight="1" x14ac:dyDescent="0.2">
      <c r="A66" s="147"/>
      <c r="B66" s="81" t="s">
        <v>142</v>
      </c>
      <c r="C66" s="66">
        <v>4349000</v>
      </c>
      <c r="D66" s="67"/>
      <c r="E66" s="67"/>
      <c r="F66" s="66">
        <v>4349000</v>
      </c>
      <c r="G66" s="68" t="s">
        <v>73</v>
      </c>
      <c r="H66" s="150">
        <v>21</v>
      </c>
    </row>
    <row r="67" spans="1:8" s="9" customFormat="1" ht="332.25" customHeight="1" x14ac:dyDescent="0.2">
      <c r="A67" s="147"/>
      <c r="B67" s="81" t="s">
        <v>143</v>
      </c>
      <c r="C67" s="66">
        <v>500000</v>
      </c>
      <c r="D67" s="67"/>
      <c r="E67" s="67"/>
      <c r="F67" s="66">
        <v>500000</v>
      </c>
      <c r="G67" s="68" t="s">
        <v>119</v>
      </c>
      <c r="H67" s="150">
        <v>22</v>
      </c>
    </row>
    <row r="68" spans="1:8" s="9" customFormat="1" ht="167.25" customHeight="1" x14ac:dyDescent="0.2">
      <c r="A68" s="145"/>
      <c r="B68" s="83" t="s">
        <v>144</v>
      </c>
      <c r="C68" s="88">
        <v>519000</v>
      </c>
      <c r="D68" s="88"/>
      <c r="E68" s="73"/>
      <c r="F68" s="88">
        <v>519000</v>
      </c>
      <c r="G68" s="74" t="s">
        <v>120</v>
      </c>
      <c r="H68" s="87">
        <v>11</v>
      </c>
    </row>
    <row r="69" spans="1:8" s="9" customFormat="1" ht="149.25" customHeight="1" x14ac:dyDescent="0.2">
      <c r="A69" s="15"/>
      <c r="B69" s="68" t="s">
        <v>145</v>
      </c>
      <c r="C69" s="66">
        <v>10000000</v>
      </c>
      <c r="D69" s="67"/>
      <c r="E69" s="67"/>
      <c r="F69" s="66">
        <v>10000000</v>
      </c>
      <c r="G69" s="68" t="s">
        <v>37</v>
      </c>
      <c r="H69" s="87">
        <v>22</v>
      </c>
    </row>
    <row r="70" spans="1:8" x14ac:dyDescent="0.2">
      <c r="A70" s="1"/>
      <c r="D70" s="1"/>
      <c r="E70" s="1"/>
      <c r="F70" s="1"/>
      <c r="H70" s="1"/>
    </row>
    <row r="71" spans="1:8" x14ac:dyDescent="0.2">
      <c r="A71" s="1"/>
      <c r="D71" s="1"/>
      <c r="E71" s="1"/>
      <c r="F71" s="1"/>
      <c r="H71" s="1"/>
    </row>
    <row r="72" spans="1:8" x14ac:dyDescent="0.2">
      <c r="A72" s="1"/>
      <c r="D72" s="1"/>
      <c r="E72" s="1"/>
      <c r="F72" s="1"/>
      <c r="H72" s="1"/>
    </row>
    <row r="73" spans="1:8" x14ac:dyDescent="0.2">
      <c r="A73" s="1"/>
      <c r="D73" s="1"/>
      <c r="E73" s="1"/>
      <c r="F73" s="1"/>
      <c r="H73" s="1"/>
    </row>
    <row r="74" spans="1:8" x14ac:dyDescent="0.2">
      <c r="A74" s="1"/>
      <c r="D74" s="1"/>
      <c r="E74" s="1"/>
      <c r="F74" s="1"/>
      <c r="H74" s="1"/>
    </row>
    <row r="75" spans="1:8" x14ac:dyDescent="0.2">
      <c r="A75" s="1"/>
      <c r="D75" s="1"/>
      <c r="E75" s="1"/>
      <c r="F75" s="1"/>
      <c r="H75" s="1"/>
    </row>
    <row r="76" spans="1:8" x14ac:dyDescent="0.2">
      <c r="A76" s="1"/>
      <c r="D76" s="1"/>
      <c r="E76" s="1"/>
      <c r="F76" s="1"/>
      <c r="H76" s="1"/>
    </row>
    <row r="77" spans="1:8" x14ac:dyDescent="0.2">
      <c r="A77" s="1"/>
      <c r="D77" s="1"/>
      <c r="E77" s="1"/>
      <c r="F77" s="1"/>
      <c r="H77" s="1"/>
    </row>
    <row r="78" spans="1:8" x14ac:dyDescent="0.2">
      <c r="A78" s="1"/>
      <c r="D78" s="1"/>
      <c r="E78" s="1"/>
      <c r="F78" s="1"/>
      <c r="H78" s="1"/>
    </row>
    <row r="79" spans="1:8" x14ac:dyDescent="0.2">
      <c r="A79" s="1"/>
      <c r="D79" s="1"/>
      <c r="E79" s="1"/>
      <c r="F79" s="1"/>
      <c r="H79" s="1"/>
    </row>
    <row r="80" spans="1:8" x14ac:dyDescent="0.2">
      <c r="A80" s="1"/>
      <c r="D80" s="1"/>
      <c r="E80" s="1"/>
      <c r="F80" s="1"/>
      <c r="H80" s="1"/>
    </row>
    <row r="81" spans="1:8" x14ac:dyDescent="0.2">
      <c r="A81" s="1"/>
      <c r="D81" s="1"/>
      <c r="E81" s="1"/>
      <c r="F81" s="1"/>
      <c r="H81" s="1"/>
    </row>
    <row r="82" spans="1:8" x14ac:dyDescent="0.2">
      <c r="A82" s="1"/>
      <c r="D82" s="1"/>
      <c r="E82" s="1"/>
      <c r="F82" s="1"/>
      <c r="H82" s="1"/>
    </row>
    <row r="83" spans="1:8" x14ac:dyDescent="0.2">
      <c r="A83" s="1"/>
      <c r="D83" s="1"/>
      <c r="E83" s="1"/>
      <c r="F83" s="1"/>
      <c r="H83" s="1"/>
    </row>
    <row r="84" spans="1:8" x14ac:dyDescent="0.2">
      <c r="A84" s="1"/>
      <c r="D84" s="1"/>
      <c r="E84" s="1"/>
      <c r="F84" s="1"/>
      <c r="H84" s="1"/>
    </row>
    <row r="85" spans="1:8" x14ac:dyDescent="0.2">
      <c r="A85" s="1"/>
      <c r="D85" s="1"/>
      <c r="E85" s="1"/>
      <c r="F85" s="1"/>
      <c r="H85" s="1"/>
    </row>
    <row r="86" spans="1:8" x14ac:dyDescent="0.2">
      <c r="A86" s="1"/>
      <c r="D86" s="1"/>
      <c r="E86" s="1"/>
      <c r="F86" s="1"/>
      <c r="H86" s="1"/>
    </row>
    <row r="87" spans="1:8" x14ac:dyDescent="0.2">
      <c r="A87" s="1"/>
      <c r="D87" s="1"/>
      <c r="E87" s="1"/>
      <c r="F87" s="1"/>
      <c r="H87" s="1"/>
    </row>
    <row r="88" spans="1:8" x14ac:dyDescent="0.2">
      <c r="A88" s="1"/>
      <c r="D88" s="1"/>
      <c r="E88" s="1"/>
      <c r="F88" s="1"/>
      <c r="H88" s="1"/>
    </row>
    <row r="89" spans="1:8" x14ac:dyDescent="0.2">
      <c r="A89" s="1"/>
      <c r="D89" s="1"/>
      <c r="E89" s="1"/>
      <c r="F89" s="1"/>
      <c r="H89" s="1"/>
    </row>
    <row r="90" spans="1:8" x14ac:dyDescent="0.2">
      <c r="A90" s="1"/>
      <c r="D90" s="1"/>
      <c r="E90" s="1"/>
      <c r="F90" s="1"/>
      <c r="H90" s="1"/>
    </row>
    <row r="91" spans="1:8" x14ac:dyDescent="0.2">
      <c r="A91" s="1"/>
      <c r="D91" s="1"/>
      <c r="E91" s="1"/>
      <c r="F91" s="1"/>
      <c r="H91" s="1"/>
    </row>
    <row r="92" spans="1:8" x14ac:dyDescent="0.2">
      <c r="A92" s="1"/>
      <c r="D92" s="1"/>
      <c r="E92" s="1"/>
      <c r="F92" s="1"/>
      <c r="H92" s="1"/>
    </row>
    <row r="93" spans="1:8" x14ac:dyDescent="0.2">
      <c r="A93" s="1"/>
      <c r="D93" s="1"/>
      <c r="E93" s="1"/>
      <c r="F93" s="1"/>
      <c r="H93" s="1"/>
    </row>
  </sheetData>
  <mergeCells count="13">
    <mergeCell ref="A3:G3"/>
    <mergeCell ref="C4:C6"/>
    <mergeCell ref="D4:D6"/>
    <mergeCell ref="E4:E6"/>
    <mergeCell ref="F4:F6"/>
    <mergeCell ref="G4:G6"/>
    <mergeCell ref="H4:H6"/>
    <mergeCell ref="A4:A6"/>
    <mergeCell ref="B4:B6"/>
    <mergeCell ref="A51:A52"/>
    <mergeCell ref="A62:A63"/>
    <mergeCell ref="A7:A8"/>
    <mergeCell ref="A42:A43"/>
  </mergeCells>
  <phoneticPr fontId="2" type="noConversion"/>
  <pageMargins left="0.43307086614173229" right="0.23622047244094491" top="0.35433070866141736" bottom="0.35433070866141736" header="0.31496062992125984" footer="0.31496062992125984"/>
  <pageSetup paperSize="9" orientation="landscape" r:id="rId1"/>
  <headerFooter alignWithMargins="0">
    <oddFooter>&amp;C&amp;"Tahoma,Bold"&amp;10หน้าที่ &amp;P จาก &amp;N&amp;R&amp;"Tahoma,Bold"&amp;10กลุ่มจังหวัดภาคใต้ชายแดน/จังหวัดสงขลา</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ปก</vt:lpstr>
      <vt:lpstr>Top 5</vt:lpstr>
      <vt:lpstr>โครงการอื่นๆ</vt:lpstr>
      <vt:lpstr>สรุปสงขลา1</vt:lpstr>
      <vt:lpstr> ลักษณะโครงการ</vt:lpstr>
      <vt:lpstr>' ลักษณะโครงการ'!Print_Area</vt:lpstr>
      <vt:lpstr>'Top 5'!Print_Area</vt:lpstr>
      <vt:lpstr>โครงการอื่นๆ!Print_Area</vt:lpstr>
      <vt:lpstr>สรุปสงขลา1!Print_Area</vt:lpstr>
      <vt:lpstr>' ลักษณะโครงการ'!Print_Titles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TZ16S</dc:creator>
  <cp:lastModifiedBy>admin</cp:lastModifiedBy>
  <cp:lastPrinted>2013-03-18T04:08:19Z</cp:lastPrinted>
  <dcterms:created xsi:type="dcterms:W3CDTF">2009-02-23T08:52:27Z</dcterms:created>
  <dcterms:modified xsi:type="dcterms:W3CDTF">2013-04-03T02:34:53Z</dcterms:modified>
</cp:coreProperties>
</file>